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Лист1!$A$1:$J$176</definedName>
  </definedNames>
  <calcPr calcId="125725"/>
</workbook>
</file>

<file path=xl/calcChain.xml><?xml version="1.0" encoding="utf-8"?>
<calcChain xmlns="http://schemas.openxmlformats.org/spreadsheetml/2006/main">
  <c r="J172" i="1"/>
  <c r="J171"/>
  <c r="J170"/>
  <c r="I169"/>
  <c r="I168"/>
  <c r="I167" s="1"/>
  <c r="H168"/>
  <c r="H167" s="1"/>
  <c r="G168"/>
  <c r="G167"/>
  <c r="J70" l="1"/>
  <c r="J67"/>
  <c r="J66"/>
  <c r="J65"/>
  <c r="I64"/>
  <c r="H64"/>
  <c r="J64" s="1"/>
  <c r="J63"/>
  <c r="I63"/>
  <c r="I118" l="1"/>
  <c r="H118"/>
  <c r="H89"/>
  <c r="H88" s="1"/>
  <c r="I89"/>
  <c r="I88" s="1"/>
  <c r="G92"/>
  <c r="G91" s="1"/>
  <c r="G96"/>
  <c r="G99"/>
  <c r="G101"/>
  <c r="G107"/>
  <c r="G106" s="1"/>
  <c r="G105" s="1"/>
  <c r="G112"/>
  <c r="G111" s="1"/>
  <c r="G116"/>
  <c r="G119"/>
  <c r="G122"/>
  <c r="G125"/>
  <c r="G130"/>
  <c r="G132"/>
  <c r="G95" l="1"/>
  <c r="G129"/>
  <c r="G128" s="1"/>
  <c r="G115"/>
  <c r="G89"/>
  <c r="G88" s="1"/>
  <c r="J90"/>
  <c r="I112"/>
  <c r="I111" s="1"/>
  <c r="H137"/>
  <c r="H133"/>
  <c r="H127"/>
  <c r="H113"/>
  <c r="H43"/>
  <c r="G87" l="1"/>
  <c r="G110"/>
  <c r="G109" s="1"/>
  <c r="H49"/>
  <c r="I166" l="1"/>
  <c r="I164"/>
  <c r="I162"/>
  <c r="I160"/>
  <c r="I158"/>
  <c r="I156"/>
  <c r="I154"/>
  <c r="I152"/>
  <c r="I150"/>
  <c r="I148"/>
  <c r="I146"/>
  <c r="I144"/>
  <c r="I142"/>
  <c r="I140"/>
  <c r="I138"/>
  <c r="I136"/>
  <c r="I134"/>
  <c r="I85"/>
  <c r="I83"/>
  <c r="I81"/>
  <c r="I79"/>
  <c r="I58"/>
  <c r="I56"/>
  <c r="I54"/>
  <c r="I52"/>
  <c r="I50"/>
  <c r="I48"/>
  <c r="I46"/>
  <c r="I44"/>
  <c r="I42"/>
  <c r="I40"/>
  <c r="I38"/>
  <c r="H101" l="1"/>
  <c r="I101"/>
  <c r="J28"/>
  <c r="I27"/>
  <c r="I26" s="1"/>
  <c r="H27"/>
  <c r="H26" s="1"/>
  <c r="G27"/>
  <c r="G26" s="1"/>
  <c r="H21"/>
  <c r="I21"/>
  <c r="G21"/>
  <c r="J22"/>
  <c r="I125" l="1"/>
  <c r="H126"/>
  <c r="H125" s="1"/>
  <c r="H135"/>
  <c r="I132"/>
  <c r="J153"/>
  <c r="J165"/>
  <c r="J163"/>
  <c r="J126" l="1"/>
  <c r="H161"/>
  <c r="J161" s="1"/>
  <c r="J159"/>
  <c r="J155"/>
  <c r="J151"/>
  <c r="J147"/>
  <c r="J145"/>
  <c r="J143"/>
  <c r="J141"/>
  <c r="J139"/>
  <c r="H157"/>
  <c r="J135"/>
  <c r="J133"/>
  <c r="I123"/>
  <c r="H123"/>
  <c r="H114"/>
  <c r="H112" s="1"/>
  <c r="H111" s="1"/>
  <c r="J113"/>
  <c r="H107"/>
  <c r="H106" s="1"/>
  <c r="H105" s="1"/>
  <c r="I107"/>
  <c r="I106" s="1"/>
  <c r="I105" s="1"/>
  <c r="J108"/>
  <c r="J104"/>
  <c r="J103"/>
  <c r="J102"/>
  <c r="H92"/>
  <c r="I92"/>
  <c r="J94"/>
  <c r="H99"/>
  <c r="I99"/>
  <c r="J100"/>
  <c r="H96"/>
  <c r="I96"/>
  <c r="J98"/>
  <c r="G77"/>
  <c r="G76" s="1"/>
  <c r="G75" s="1"/>
  <c r="I77"/>
  <c r="I76" s="1"/>
  <c r="I75" s="1"/>
  <c r="H84"/>
  <c r="J84" s="1"/>
  <c r="H82"/>
  <c r="J82" s="1"/>
  <c r="H78"/>
  <c r="H80"/>
  <c r="J80" s="1"/>
  <c r="H73"/>
  <c r="I73"/>
  <c r="G73"/>
  <c r="J74"/>
  <c r="H71"/>
  <c r="I71"/>
  <c r="G71"/>
  <c r="J72"/>
  <c r="G68"/>
  <c r="I68"/>
  <c r="G62"/>
  <c r="H62"/>
  <c r="I62"/>
  <c r="J25"/>
  <c r="G36"/>
  <c r="H18"/>
  <c r="H17" s="1"/>
  <c r="I18"/>
  <c r="I17" s="1"/>
  <c r="G18"/>
  <c r="G17" s="1"/>
  <c r="J19"/>
  <c r="I36"/>
  <c r="H55"/>
  <c r="J55" s="1"/>
  <c r="H51"/>
  <c r="J51" s="1"/>
  <c r="J49"/>
  <c r="H47"/>
  <c r="H45"/>
  <c r="H39"/>
  <c r="J39" s="1"/>
  <c r="H37"/>
  <c r="H57"/>
  <c r="J57" s="1"/>
  <c r="H53"/>
  <c r="J53" s="1"/>
  <c r="J41"/>
  <c r="H95" l="1"/>
  <c r="I61"/>
  <c r="I60" s="1"/>
  <c r="I59" s="1"/>
  <c r="H132"/>
  <c r="I95"/>
  <c r="G61"/>
  <c r="G60" s="1"/>
  <c r="J114"/>
  <c r="J157"/>
  <c r="H77"/>
  <c r="H76" s="1"/>
  <c r="H75" s="1"/>
  <c r="J78"/>
  <c r="H36"/>
  <c r="H69" l="1"/>
  <c r="H68" s="1"/>
  <c r="H61" s="1"/>
  <c r="H60" s="1"/>
  <c r="H59" s="1"/>
  <c r="H130" l="1"/>
  <c r="H129" s="1"/>
  <c r="J124"/>
  <c r="H122"/>
  <c r="H119"/>
  <c r="H116"/>
  <c r="J97"/>
  <c r="J93"/>
  <c r="H91"/>
  <c r="H34"/>
  <c r="H33" s="1"/>
  <c r="G34"/>
  <c r="G33" s="1"/>
  <c r="H31"/>
  <c r="G31"/>
  <c r="G30" s="1"/>
  <c r="G29" s="1"/>
  <c r="H30"/>
  <c r="H29" s="1"/>
  <c r="G20"/>
  <c r="H20"/>
  <c r="J35"/>
  <c r="J32"/>
  <c r="G16" l="1"/>
  <c r="H87"/>
  <c r="H86" s="1"/>
  <c r="H115"/>
  <c r="H128"/>
  <c r="H16"/>
  <c r="H15" s="1"/>
  <c r="G15"/>
  <c r="G86"/>
  <c r="G59"/>
  <c r="H110" l="1"/>
  <c r="H109" s="1"/>
  <c r="H173" s="1"/>
  <c r="G173"/>
  <c r="J131"/>
  <c r="J123"/>
  <c r="J121"/>
  <c r="J120"/>
  <c r="J118"/>
  <c r="J117"/>
  <c r="J23"/>
  <c r="J69"/>
  <c r="I122"/>
  <c r="I119"/>
  <c r="I116"/>
  <c r="I91"/>
  <c r="I87" l="1"/>
  <c r="I86" s="1"/>
  <c r="I115"/>
  <c r="I34"/>
  <c r="I33" s="1"/>
  <c r="I31"/>
  <c r="I30" s="1"/>
  <c r="I29" l="1"/>
  <c r="I130" l="1"/>
  <c r="I129" s="1"/>
  <c r="I20"/>
  <c r="I16" s="1"/>
  <c r="I15" s="1"/>
  <c r="I128" l="1"/>
  <c r="I110" s="1"/>
  <c r="I109" s="1"/>
  <c r="I173" l="1"/>
</calcChain>
</file>

<file path=xl/sharedStrings.xml><?xml version="1.0" encoding="utf-8"?>
<sst xmlns="http://schemas.openxmlformats.org/spreadsheetml/2006/main" count="569" uniqueCount="236">
  <si>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</si>
  <si>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</si>
  <si>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</si>
  <si>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</si>
  <si>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</si>
  <si>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</si>
  <si>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</si>
  <si>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</si>
  <si>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</si>
  <si>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</si>
  <si>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</si>
  <si>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</si>
  <si>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</si>
  <si>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</si>
  <si>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</si>
  <si>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</si>
  <si>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</si>
  <si>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</si>
  <si>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</si>
  <si>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</si>
  <si>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</si>
  <si>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</si>
  <si>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</si>
  <si>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</si>
  <si>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</si>
  <si>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</si>
  <si>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</si>
  <si>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</si>
  <si>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</si>
  <si>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</si>
  <si>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</si>
  <si>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</si>
  <si>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</si>
  <si>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</si>
  <si>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</si>
  <si>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</si>
  <si>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</si>
  <si>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</si>
  <si>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</si>
  <si>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</si>
  <si>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</si>
  <si>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</si>
  <si>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</si>
  <si>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</si>
  <si>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</si>
  <si>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</si>
  <si>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</si>
  <si>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</si>
  <si>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</si>
  <si>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</si>
  <si>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</si>
  <si>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</si>
  <si>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</si>
  <si>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</si>
  <si>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</si>
  <si>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</si>
  <si>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</si>
  <si>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</si>
  <si>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</si>
  <si>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</si>
  <si>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</si>
  <si>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</si>
  <si>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</si>
  <si>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</si>
  <si>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</si>
  <si>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</si>
  <si>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</si>
  <si>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</si>
  <si>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</si>
  <si>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</si>
  <si>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</si>
  <si>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0610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</si>
  <si>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</si>
  <si>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</si>
  <si>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</si>
  <si>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</si>
  <si>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</si>
  <si>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</si>
  <si>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</si>
  <si>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</si>
  <si>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</si>
  <si>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</si>
  <si>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</si>
  <si>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</si>
  <si>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</si>
  <si>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</si>
  <si>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Відділ культури міськвиконкому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</si>
  <si>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</si>
  <si>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</si>
  <si>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</si>
  <si>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</si>
  <si>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</si>
  <si>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</si>
  <si>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</si>
  <si>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</si>
  <si>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</si>
  <si>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</si>
  <si>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</si>
  <si>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</si>
  <si>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</si>
  <si>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</si>
  <si>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</si>
  <si>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</si>
  <si>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</si>
  <si>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</si>
  <si>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</si>
  <si>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</si>
  <si>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</si>
  <si>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</si>
  <si>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</si>
  <si>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</si>
  <si>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</si>
  <si>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</si>
  <si>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</si>
  <si>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</si>
  <si>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</si>
  <si>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</si>
  <si>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</si>
  <si>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</si>
  <si>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</si>
  <si>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</si>
  <si>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2017-2022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</si>
  <si>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</si>
  <si>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2021-2022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</si>
  <si>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</si>
  <si>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</si>
  <si>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</si>
  <si>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</si>
  <si>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</si>
  <si>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</si>
  <si>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</si>
  <si>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</si>
  <si>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</si>
  <si>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</si>
  <si>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</si>
  <si>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</si>
  <si>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</si>
  <si>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</si>
  <si>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</si>
  <si>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</si>
  <si>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</si>
  <si>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</si>
  <si>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</si>
  <si>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</si>
  <si>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</si>
  <si>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</si>
  <si>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</si>
  <si>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</si>
  <si>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</si>
  <si>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</si>
  <si>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</si>
  <si>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</si>
  <si>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</si>
  <si>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</si>
  <si>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</si>
  <si>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</si>
  <si>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</si>
  <si>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</si>
  <si>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</si>
  <si>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</si>
  <si>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</si>
  <si>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</si>
  <si>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</si>
  <si>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</si>
  <si>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</si>
  <si>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</si>
  <si>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</si>
  <si>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</si>
  <si>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</si>
  <si>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</si>
  <si>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</si>
  <si>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</si>
  <si>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</si>
  <si>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</si>
  <si>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</si>
  <si>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</si>
  <si>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</si>
  <si>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</si>
  <si>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</si>
  <si>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</si>
  <si>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</si>
  <si>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</si>
  <si>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</si>
  <si>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</si>
  <si>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</si>
  <si>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</si>
  <si>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</si>
  <si>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</si>
  <si>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</si>
  <si>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</si>
  <si>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</si>
  <si>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</si>
  <si>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</si>
  <si>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</si>
  <si>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</si>
  <si>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</si>
  <si>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</si>
  <si>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</si>
  <si>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</si>
  <si>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</si>
  <si>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</si>
  <si>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</si>
  <si>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</si>
  <si>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 xml:space="preserve">"ОБСЯГИ
капітальних вкладень бюджету у розрізі інвестиційних проектів
у  2022 році"
</t>
  </si>
  <si>
    <t>2018-2022</t>
  </si>
  <si>
    <t>Утримання та фінансова підтримка спортивних споруд</t>
  </si>
  <si>
    <t>1215041</t>
  </si>
  <si>
    <t>0810</t>
  </si>
  <si>
    <t>0828</t>
  </si>
  <si>
    <t>6030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</si>
  <si>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</si>
  <si>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</si>
  <si>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</si>
  <si>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</si>
  <si>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</si>
  <si>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</si>
  <si>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</si>
  <si>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</si>
  <si>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 xml:space="preserve">Олена ШАПОВАЛ 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</si>
  <si>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</si>
  <si>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</si>
  <si>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</si>
  <si>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</si>
  <si>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</si>
  <si>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</si>
  <si>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</si>
  <si>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</si>
  <si>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</si>
  <si>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2022 рік"    
"Міжбюджетні трансферти  на  2022 рік"   
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</si>
  <si>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</si>
  <si>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КП УЖК № 1</t>
  </si>
  <si>
    <t>КП  ”Нововолинськводоканал”</t>
  </si>
  <si>
    <t>Трибуни та бігові доріжки стадіону СОКу "Шахтар" на пр. Перемоги,5 у м.Нововолинську - капітальний ремонт (коригування)</t>
  </si>
  <si>
    <t>5041</t>
  </si>
  <si>
    <t>17.02.2022 №11/38</t>
  </si>
  <si>
    <t>Міський парк культури і відпочинку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</si>
</sst>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2"/>
  <sheetViews>
    <sheetView tabSelected="1" view="pageBreakPreview" topLeftCell="A51" zoomScale="60" zoomScaleNormal="70" workbookViewId="0">
      <selection activeCell="E109" sqref="E109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73.28515625" style="1" customWidth="1"/>
    <col min="6" max="6" width="15.85546875" style="1" customWidth="1"/>
    <col min="7" max="7" width="20" style="1" customWidth="1"/>
    <col min="8" max="8" width="19.42578125" style="1" customWidth="1"/>
    <col min="9" max="9" width="21.42578125" style="6" customWidth="1"/>
    <col min="10" max="10" width="21.85546875" style="1" customWidth="1"/>
    <col min="11" max="12" width="15.5703125" style="7"/>
    <col min="13" max="13" width="16.7109375" style="7" bestFit="1" customWidth="1"/>
    <col min="14" max="16384" width="15.5703125" style="7"/>
  </cols>
  <sheetData>
    <row r="1" spans="1:10" ht="21.6" customHeight="1">
      <c r="I1" s="57" t="s">
        <v>120</v>
      </c>
      <c r="J1" s="57"/>
    </row>
    <row r="2" spans="1:10" ht="21" customHeight="1">
      <c r="I2" s="55" t="s">
        <v>4</v>
      </c>
    </row>
    <row r="3" spans="1:10" ht="21.6" customHeight="1">
      <c r="I3" s="56" t="s">
        <v>234</v>
      </c>
      <c r="J3" s="56"/>
    </row>
    <row r="5" spans="1:10" ht="20.25">
      <c r="A5" s="63" t="s">
        <v>227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20.25">
      <c r="A6" s="63" t="s">
        <v>228</v>
      </c>
      <c r="B6" s="63"/>
      <c r="C6" s="63"/>
      <c r="D6" s="63"/>
      <c r="E6" s="63"/>
      <c r="F6" s="63"/>
      <c r="G6" s="63"/>
      <c r="H6" s="63"/>
      <c r="I6" s="63"/>
      <c r="J6" s="63"/>
    </row>
    <row r="8" spans="1:10" ht="81.599999999999994" customHeight="1">
      <c r="A8" s="59" t="s">
        <v>203</v>
      </c>
      <c r="B8" s="59"/>
      <c r="C8" s="59"/>
      <c r="D8" s="59"/>
      <c r="E8" s="59"/>
      <c r="F8" s="59"/>
      <c r="G8" s="59"/>
      <c r="H8" s="59"/>
      <c r="I8" s="59"/>
      <c r="J8" s="59"/>
    </row>
    <row r="10" spans="1:10">
      <c r="B10" s="60" t="s">
        <v>39</v>
      </c>
      <c r="C10" s="61"/>
    </row>
    <row r="11" spans="1:10">
      <c r="B11" s="62" t="s">
        <v>5</v>
      </c>
      <c r="C11" s="62"/>
    </row>
    <row r="12" spans="1:10">
      <c r="J12" s="1" t="s">
        <v>118</v>
      </c>
    </row>
    <row r="13" spans="1:10" ht="168" customHeight="1">
      <c r="A13" s="22" t="s">
        <v>0</v>
      </c>
      <c r="B13" s="23" t="s">
        <v>1</v>
      </c>
      <c r="C13" s="23" t="s">
        <v>2</v>
      </c>
      <c r="D13" s="23" t="s">
        <v>3</v>
      </c>
      <c r="E13" s="22" t="s">
        <v>61</v>
      </c>
      <c r="F13" s="22" t="s">
        <v>62</v>
      </c>
      <c r="G13" s="22" t="s">
        <v>63</v>
      </c>
      <c r="H13" s="22" t="s">
        <v>64</v>
      </c>
      <c r="I13" s="24" t="s">
        <v>65</v>
      </c>
      <c r="J13" s="22" t="s">
        <v>66</v>
      </c>
    </row>
    <row r="14" spans="1:10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</row>
    <row r="15" spans="1:10" ht="37.5">
      <c r="A15" s="25" t="s">
        <v>43</v>
      </c>
      <c r="B15" s="25"/>
      <c r="C15" s="25"/>
      <c r="D15" s="26" t="s">
        <v>44</v>
      </c>
      <c r="E15" s="27"/>
      <c r="F15" s="28" t="s">
        <v>6</v>
      </c>
      <c r="G15" s="26">
        <f t="shared" ref="G15:I15" si="0">G16</f>
        <v>12955832.57</v>
      </c>
      <c r="H15" s="26">
        <f t="shared" si="0"/>
        <v>12508258</v>
      </c>
      <c r="I15" s="26">
        <f t="shared" si="0"/>
        <v>7238712.25</v>
      </c>
      <c r="J15" s="29" t="s">
        <v>6</v>
      </c>
    </row>
    <row r="16" spans="1:10" ht="37.5">
      <c r="A16" s="30" t="s">
        <v>45</v>
      </c>
      <c r="B16" s="31"/>
      <c r="C16" s="25"/>
      <c r="D16" s="29" t="s">
        <v>44</v>
      </c>
      <c r="E16" s="27"/>
      <c r="F16" s="28" t="s">
        <v>6</v>
      </c>
      <c r="G16" s="26">
        <f>G17+G20+G29+G26</f>
        <v>12955832.57</v>
      </c>
      <c r="H16" s="26">
        <f t="shared" ref="H16:I16" si="1">H17+H20+H29+H26</f>
        <v>12508258</v>
      </c>
      <c r="I16" s="26">
        <f t="shared" si="1"/>
        <v>7238712.25</v>
      </c>
      <c r="J16" s="29" t="s">
        <v>6</v>
      </c>
    </row>
    <row r="17" spans="1:10">
      <c r="A17" s="17" t="s">
        <v>141</v>
      </c>
      <c r="B17" s="17" t="s">
        <v>142</v>
      </c>
      <c r="C17" s="17"/>
      <c r="D17" s="18" t="s">
        <v>143</v>
      </c>
      <c r="E17" s="15"/>
      <c r="F17" s="32"/>
      <c r="G17" s="33">
        <f>G18</f>
        <v>600000</v>
      </c>
      <c r="H17" s="33">
        <f t="shared" ref="H17:I17" si="2">H18</f>
        <v>600000</v>
      </c>
      <c r="I17" s="33">
        <f t="shared" si="2"/>
        <v>600000</v>
      </c>
      <c r="J17" s="5" t="s">
        <v>6</v>
      </c>
    </row>
    <row r="18" spans="1:10" ht="112.5">
      <c r="A18" s="17" t="s">
        <v>144</v>
      </c>
      <c r="B18" s="17" t="s">
        <v>145</v>
      </c>
      <c r="C18" s="17" t="s">
        <v>146</v>
      </c>
      <c r="D18" s="18" t="s">
        <v>147</v>
      </c>
      <c r="E18" s="15"/>
      <c r="F18" s="32" t="s">
        <v>6</v>
      </c>
      <c r="G18" s="33">
        <f>G19</f>
        <v>600000</v>
      </c>
      <c r="H18" s="33">
        <f t="shared" ref="H18:I18" si="3">H19</f>
        <v>600000</v>
      </c>
      <c r="I18" s="33">
        <f t="shared" si="3"/>
        <v>600000</v>
      </c>
      <c r="J18" s="5" t="s">
        <v>6</v>
      </c>
    </row>
    <row r="19" spans="1:10" ht="51.75" customHeight="1">
      <c r="A19" s="17"/>
      <c r="B19" s="17"/>
      <c r="C19" s="17"/>
      <c r="D19" s="18"/>
      <c r="E19" s="9" t="s">
        <v>148</v>
      </c>
      <c r="F19" s="11">
        <v>2022</v>
      </c>
      <c r="G19" s="10">
        <v>600000</v>
      </c>
      <c r="H19" s="10">
        <v>600000</v>
      </c>
      <c r="I19" s="10">
        <v>600000</v>
      </c>
      <c r="J19" s="12">
        <f>H19/G19%</f>
        <v>100</v>
      </c>
    </row>
    <row r="20" spans="1:10">
      <c r="A20" s="4" t="s">
        <v>46</v>
      </c>
      <c r="B20" s="4" t="s">
        <v>47</v>
      </c>
      <c r="C20" s="2"/>
      <c r="D20" s="5" t="s">
        <v>48</v>
      </c>
      <c r="E20" s="34"/>
      <c r="F20" s="32" t="s">
        <v>6</v>
      </c>
      <c r="G20" s="33">
        <f t="shared" ref="G20:H20" si="4">G21</f>
        <v>3805000</v>
      </c>
      <c r="H20" s="33">
        <f t="shared" si="4"/>
        <v>3805000</v>
      </c>
      <c r="I20" s="33">
        <f>I21</f>
        <v>3805000</v>
      </c>
      <c r="J20" s="5" t="s">
        <v>6</v>
      </c>
    </row>
    <row r="21" spans="1:10" ht="37.5">
      <c r="A21" s="17" t="s">
        <v>67</v>
      </c>
      <c r="B21" s="17" t="s">
        <v>68</v>
      </c>
      <c r="C21" s="17" t="s">
        <v>69</v>
      </c>
      <c r="D21" s="18" t="s">
        <v>70</v>
      </c>
      <c r="E21" s="9"/>
      <c r="F21" s="16" t="s">
        <v>6</v>
      </c>
      <c r="G21" s="13">
        <f>G23+G25+G22</f>
        <v>3805000</v>
      </c>
      <c r="H21" s="13">
        <f t="shared" ref="H21:I21" si="5">H23+H25+H22</f>
        <v>3805000</v>
      </c>
      <c r="I21" s="13">
        <f t="shared" si="5"/>
        <v>3805000</v>
      </c>
      <c r="J21" s="18" t="s">
        <v>6</v>
      </c>
    </row>
    <row r="22" spans="1:10" ht="94.5" hidden="1" customHeight="1">
      <c r="A22" s="2"/>
      <c r="B22" s="2"/>
      <c r="C22" s="2"/>
      <c r="D22" s="5"/>
      <c r="E22" s="9" t="s">
        <v>197</v>
      </c>
      <c r="F22" s="11">
        <v>2022</v>
      </c>
      <c r="G22" s="10">
        <v>40000</v>
      </c>
      <c r="H22" s="10">
        <v>40000</v>
      </c>
      <c r="I22" s="10">
        <v>40000</v>
      </c>
      <c r="J22" s="12">
        <f>H22/G22%</f>
        <v>100</v>
      </c>
    </row>
    <row r="23" spans="1:10" ht="108" customHeight="1">
      <c r="A23" s="2"/>
      <c r="B23" s="2"/>
      <c r="C23" s="2"/>
      <c r="D23" s="5"/>
      <c r="E23" s="9" t="s">
        <v>122</v>
      </c>
      <c r="F23" s="11" t="s">
        <v>123</v>
      </c>
      <c r="G23" s="10">
        <v>765000</v>
      </c>
      <c r="H23" s="10">
        <v>765000</v>
      </c>
      <c r="I23" s="10">
        <v>765000</v>
      </c>
      <c r="J23" s="12">
        <f>H23/G23%</f>
        <v>100</v>
      </c>
    </row>
    <row r="24" spans="1:10" ht="117" customHeight="1">
      <c r="A24" s="2"/>
      <c r="B24" s="2"/>
      <c r="C24" s="2"/>
      <c r="D24" s="5"/>
      <c r="E24" s="35" t="s">
        <v>140</v>
      </c>
      <c r="F24" s="36" t="s">
        <v>6</v>
      </c>
      <c r="G24" s="36" t="s">
        <v>6</v>
      </c>
      <c r="H24" s="36" t="s">
        <v>6</v>
      </c>
      <c r="I24" s="37">
        <v>765000</v>
      </c>
      <c r="J24" s="38" t="s">
        <v>6</v>
      </c>
    </row>
    <row r="25" spans="1:10" ht="32.25" customHeight="1">
      <c r="A25" s="17"/>
      <c r="B25" s="17"/>
      <c r="C25" s="17"/>
      <c r="D25" s="18"/>
      <c r="E25" s="9" t="s">
        <v>149</v>
      </c>
      <c r="F25" s="11">
        <v>2022</v>
      </c>
      <c r="G25" s="10">
        <v>3000000</v>
      </c>
      <c r="H25" s="10">
        <v>3000000</v>
      </c>
      <c r="I25" s="10">
        <v>3000000</v>
      </c>
      <c r="J25" s="12">
        <f>H25/G25%</f>
        <v>100</v>
      </c>
    </row>
    <row r="26" spans="1:10" ht="32.25" hidden="1" customHeight="1">
      <c r="A26" s="4" t="s">
        <v>198</v>
      </c>
      <c r="B26" s="4" t="s">
        <v>50</v>
      </c>
      <c r="C26" s="2"/>
      <c r="D26" s="5" t="s">
        <v>51</v>
      </c>
      <c r="E26" s="15"/>
      <c r="F26" s="16" t="s">
        <v>6</v>
      </c>
      <c r="G26" s="13">
        <f t="shared" ref="G26:H27" si="6">G27</f>
        <v>700000</v>
      </c>
      <c r="H26" s="13">
        <f t="shared" si="6"/>
        <v>700000</v>
      </c>
      <c r="I26" s="13">
        <f>I27</f>
        <v>700000</v>
      </c>
      <c r="J26" s="18" t="s">
        <v>6</v>
      </c>
    </row>
    <row r="27" spans="1:10" ht="61.5" hidden="1" customHeight="1">
      <c r="A27" s="17" t="s">
        <v>199</v>
      </c>
      <c r="B27" s="17" t="s">
        <v>200</v>
      </c>
      <c r="C27" s="17" t="s">
        <v>71</v>
      </c>
      <c r="D27" s="18" t="s">
        <v>201</v>
      </c>
      <c r="E27" s="9"/>
      <c r="F27" s="16" t="s">
        <v>6</v>
      </c>
      <c r="G27" s="13">
        <f t="shared" si="6"/>
        <v>700000</v>
      </c>
      <c r="H27" s="13">
        <f t="shared" si="6"/>
        <v>700000</v>
      </c>
      <c r="I27" s="13">
        <f>I28</f>
        <v>700000</v>
      </c>
      <c r="J27" s="18" t="s">
        <v>6</v>
      </c>
    </row>
    <row r="28" spans="1:10" ht="32.25" hidden="1" customHeight="1">
      <c r="A28" s="2"/>
      <c r="B28" s="2"/>
      <c r="C28" s="2"/>
      <c r="D28" s="5"/>
      <c r="E28" s="9" t="s">
        <v>202</v>
      </c>
      <c r="F28" s="11">
        <v>2022</v>
      </c>
      <c r="G28" s="10">
        <v>700000</v>
      </c>
      <c r="H28" s="10">
        <v>700000</v>
      </c>
      <c r="I28" s="10">
        <v>700000</v>
      </c>
      <c r="J28" s="12">
        <f>H28/G28%</f>
        <v>100</v>
      </c>
    </row>
    <row r="29" spans="1:10" ht="53.25" customHeight="1">
      <c r="A29" s="17" t="s">
        <v>72</v>
      </c>
      <c r="B29" s="39" t="s">
        <v>7</v>
      </c>
      <c r="C29" s="39"/>
      <c r="D29" s="18" t="s">
        <v>8</v>
      </c>
      <c r="E29" s="9"/>
      <c r="F29" s="16" t="s">
        <v>6</v>
      </c>
      <c r="G29" s="13">
        <f t="shared" ref="G29:H29" si="7">G30+G33</f>
        <v>7850832.5700000003</v>
      </c>
      <c r="H29" s="13">
        <f t="shared" si="7"/>
        <v>7403258</v>
      </c>
      <c r="I29" s="13">
        <f>I30+I33</f>
        <v>2133712.25</v>
      </c>
      <c r="J29" s="18" t="s">
        <v>6</v>
      </c>
    </row>
    <row r="30" spans="1:10" ht="53.25" hidden="1" customHeight="1">
      <c r="A30" s="2" t="s">
        <v>73</v>
      </c>
      <c r="B30" s="2" t="s">
        <v>74</v>
      </c>
      <c r="C30" s="2"/>
      <c r="D30" s="5" t="s">
        <v>75</v>
      </c>
      <c r="E30" s="9"/>
      <c r="F30" s="16" t="s">
        <v>6</v>
      </c>
      <c r="G30" s="13">
        <f t="shared" ref="G30:H31" si="8">G31</f>
        <v>360000</v>
      </c>
      <c r="H30" s="13">
        <f t="shared" si="8"/>
        <v>360000</v>
      </c>
      <c r="I30" s="13">
        <f>I31</f>
        <v>360000</v>
      </c>
      <c r="J30" s="18" t="s">
        <v>6</v>
      </c>
    </row>
    <row r="31" spans="1:10" ht="53.25" hidden="1" customHeight="1">
      <c r="A31" s="2" t="s">
        <v>76</v>
      </c>
      <c r="B31" s="2" t="s">
        <v>77</v>
      </c>
      <c r="C31" s="2" t="s">
        <v>78</v>
      </c>
      <c r="D31" s="5" t="s">
        <v>79</v>
      </c>
      <c r="E31" s="9"/>
      <c r="F31" s="16" t="s">
        <v>6</v>
      </c>
      <c r="G31" s="13">
        <f t="shared" si="8"/>
        <v>360000</v>
      </c>
      <c r="H31" s="13">
        <f t="shared" si="8"/>
        <v>360000</v>
      </c>
      <c r="I31" s="13">
        <f>I32</f>
        <v>360000</v>
      </c>
      <c r="J31" s="18" t="s">
        <v>6</v>
      </c>
    </row>
    <row r="32" spans="1:10" ht="65.25" hidden="1" customHeight="1">
      <c r="A32" s="2"/>
      <c r="B32" s="2"/>
      <c r="C32" s="2"/>
      <c r="D32" s="5"/>
      <c r="E32" s="9" t="s">
        <v>113</v>
      </c>
      <c r="F32" s="11">
        <v>2022</v>
      </c>
      <c r="G32" s="10">
        <v>360000</v>
      </c>
      <c r="H32" s="10">
        <v>360000</v>
      </c>
      <c r="I32" s="10">
        <v>360000</v>
      </c>
      <c r="J32" s="12">
        <f>H32/G32%</f>
        <v>100</v>
      </c>
    </row>
    <row r="33" spans="1:10" ht="53.25" customHeight="1">
      <c r="A33" s="2" t="s">
        <v>80</v>
      </c>
      <c r="B33" s="2" t="s">
        <v>9</v>
      </c>
      <c r="C33" s="2"/>
      <c r="D33" s="5" t="s">
        <v>81</v>
      </c>
      <c r="E33" s="9"/>
      <c r="F33" s="16" t="s">
        <v>6</v>
      </c>
      <c r="G33" s="13">
        <f>G34+G36</f>
        <v>7490832.5700000003</v>
      </c>
      <c r="H33" s="13">
        <f t="shared" ref="H33:I33" si="9">H34+H36</f>
        <v>7043258</v>
      </c>
      <c r="I33" s="13">
        <f t="shared" si="9"/>
        <v>1773712.25</v>
      </c>
      <c r="J33" s="18" t="s">
        <v>6</v>
      </c>
    </row>
    <row r="34" spans="1:10" ht="63.75" hidden="1" customHeight="1">
      <c r="A34" s="2" t="s">
        <v>82</v>
      </c>
      <c r="B34" s="2" t="s">
        <v>83</v>
      </c>
      <c r="C34" s="2" t="s">
        <v>25</v>
      </c>
      <c r="D34" s="5" t="s">
        <v>84</v>
      </c>
      <c r="E34" s="9"/>
      <c r="F34" s="16" t="s">
        <v>6</v>
      </c>
      <c r="G34" s="13">
        <f t="shared" ref="G34:H34" si="10">G35</f>
        <v>500000</v>
      </c>
      <c r="H34" s="13">
        <f t="shared" si="10"/>
        <v>500000</v>
      </c>
      <c r="I34" s="13">
        <f>I35</f>
        <v>500000</v>
      </c>
      <c r="J34" s="18" t="s">
        <v>6</v>
      </c>
    </row>
    <row r="35" spans="1:10" ht="76.5" hidden="1" customHeight="1">
      <c r="A35" s="2"/>
      <c r="B35" s="2"/>
      <c r="C35" s="2"/>
      <c r="D35" s="5"/>
      <c r="E35" s="9" t="s">
        <v>114</v>
      </c>
      <c r="F35" s="11">
        <v>2022</v>
      </c>
      <c r="G35" s="10">
        <v>500000</v>
      </c>
      <c r="H35" s="10">
        <v>500000</v>
      </c>
      <c r="I35" s="10">
        <v>500000</v>
      </c>
      <c r="J35" s="12">
        <f>H35/G35%</f>
        <v>100</v>
      </c>
    </row>
    <row r="36" spans="1:10" ht="83.25" customHeight="1">
      <c r="A36" s="17" t="s">
        <v>124</v>
      </c>
      <c r="B36" s="17" t="s">
        <v>125</v>
      </c>
      <c r="C36" s="17" t="s">
        <v>11</v>
      </c>
      <c r="D36" s="18" t="s">
        <v>126</v>
      </c>
      <c r="E36" s="15"/>
      <c r="F36" s="16" t="s">
        <v>6</v>
      </c>
      <c r="G36" s="13">
        <f>G37+G39+G41+G43+G45+G47+G49+G51+G53+G55+G57</f>
        <v>6990832.5700000003</v>
      </c>
      <c r="H36" s="13">
        <f>H37+H39+H41+H43+H45+H47+H49+H51+H53+H55+H57</f>
        <v>6543258</v>
      </c>
      <c r="I36" s="13">
        <f>I37+I39+I41+I43+I45+I47+I49+I51+I53+I55+I57</f>
        <v>1273712.25</v>
      </c>
      <c r="J36" s="18" t="s">
        <v>6</v>
      </c>
    </row>
    <row r="37" spans="1:10" ht="75.75" customHeight="1">
      <c r="A37" s="17"/>
      <c r="B37" s="17"/>
      <c r="C37" s="17"/>
      <c r="D37" s="18"/>
      <c r="E37" s="9" t="s">
        <v>127</v>
      </c>
      <c r="F37" s="11" t="s">
        <v>123</v>
      </c>
      <c r="G37" s="10">
        <v>1214108</v>
      </c>
      <c r="H37" s="10">
        <f>13250+922440.03+77559.97</f>
        <v>1013250</v>
      </c>
      <c r="I37" s="10">
        <v>77559.97</v>
      </c>
      <c r="J37" s="40">
        <v>100</v>
      </c>
    </row>
    <row r="38" spans="1:10" ht="97.5" customHeight="1">
      <c r="A38" s="2"/>
      <c r="B38" s="2"/>
      <c r="C38" s="2"/>
      <c r="D38" s="5"/>
      <c r="E38" s="41" t="s">
        <v>139</v>
      </c>
      <c r="F38" s="36" t="s">
        <v>6</v>
      </c>
      <c r="G38" s="36" t="s">
        <v>6</v>
      </c>
      <c r="H38" s="36" t="s">
        <v>6</v>
      </c>
      <c r="I38" s="37">
        <f>I37</f>
        <v>77559.97</v>
      </c>
      <c r="J38" s="38" t="s">
        <v>6</v>
      </c>
    </row>
    <row r="39" spans="1:10" ht="97.5" customHeight="1">
      <c r="A39" s="2"/>
      <c r="B39" s="2"/>
      <c r="C39" s="2"/>
      <c r="D39" s="5"/>
      <c r="E39" s="9" t="s">
        <v>129</v>
      </c>
      <c r="F39" s="11" t="s">
        <v>123</v>
      </c>
      <c r="G39" s="10">
        <v>190000</v>
      </c>
      <c r="H39" s="10">
        <f>132708+57292</f>
        <v>190000</v>
      </c>
      <c r="I39" s="10">
        <v>57292</v>
      </c>
      <c r="J39" s="40">
        <f>H39/G39%</f>
        <v>100</v>
      </c>
    </row>
    <row r="40" spans="1:10" ht="97.5" customHeight="1">
      <c r="A40" s="42"/>
      <c r="B40" s="42"/>
      <c r="C40" s="42"/>
      <c r="D40" s="43"/>
      <c r="E40" s="35" t="s">
        <v>128</v>
      </c>
      <c r="F40" s="36" t="s">
        <v>6</v>
      </c>
      <c r="G40" s="36" t="s">
        <v>6</v>
      </c>
      <c r="H40" s="36" t="s">
        <v>6</v>
      </c>
      <c r="I40" s="37">
        <f>I39</f>
        <v>57292</v>
      </c>
      <c r="J40" s="38" t="s">
        <v>6</v>
      </c>
    </row>
    <row r="41" spans="1:10" ht="97.5" customHeight="1">
      <c r="A41" s="2"/>
      <c r="B41" s="2"/>
      <c r="C41" s="2"/>
      <c r="D41" s="5"/>
      <c r="E41" s="9" t="s">
        <v>130</v>
      </c>
      <c r="F41" s="11">
        <v>2022</v>
      </c>
      <c r="G41" s="10">
        <v>120000</v>
      </c>
      <c r="H41" s="10">
        <v>120000</v>
      </c>
      <c r="I41" s="10">
        <v>120000</v>
      </c>
      <c r="J41" s="40">
        <f>H41/G41%</f>
        <v>100</v>
      </c>
    </row>
    <row r="42" spans="1:10" ht="93" customHeight="1">
      <c r="A42" s="2"/>
      <c r="B42" s="2"/>
      <c r="C42" s="2"/>
      <c r="D42" s="5"/>
      <c r="E42" s="41" t="s">
        <v>128</v>
      </c>
      <c r="F42" s="36" t="s">
        <v>6</v>
      </c>
      <c r="G42" s="36" t="s">
        <v>6</v>
      </c>
      <c r="H42" s="36" t="s">
        <v>6</v>
      </c>
      <c r="I42" s="37">
        <f>I41</f>
        <v>120000</v>
      </c>
      <c r="J42" s="38" t="s">
        <v>6</v>
      </c>
    </row>
    <row r="43" spans="1:10" ht="93" customHeight="1">
      <c r="A43" s="2"/>
      <c r="B43" s="2"/>
      <c r="C43" s="2"/>
      <c r="D43" s="5"/>
      <c r="E43" s="9" t="s">
        <v>131</v>
      </c>
      <c r="F43" s="11" t="s">
        <v>123</v>
      </c>
      <c r="G43" s="10">
        <v>197244.2</v>
      </c>
      <c r="H43" s="10">
        <f>0+114771.11+80228.89</f>
        <v>195000</v>
      </c>
      <c r="I43" s="10">
        <v>80228.89</v>
      </c>
      <c r="J43" s="40">
        <v>100</v>
      </c>
    </row>
    <row r="44" spans="1:10" ht="93" customHeight="1">
      <c r="A44" s="2"/>
      <c r="B44" s="2"/>
      <c r="C44" s="2"/>
      <c r="D44" s="5"/>
      <c r="E44" s="41" t="s">
        <v>128</v>
      </c>
      <c r="F44" s="36" t="s">
        <v>6</v>
      </c>
      <c r="G44" s="36" t="s">
        <v>6</v>
      </c>
      <c r="H44" s="36" t="s">
        <v>6</v>
      </c>
      <c r="I44" s="37">
        <f>I43</f>
        <v>80228.89</v>
      </c>
      <c r="J44" s="38" t="s">
        <v>6</v>
      </c>
    </row>
    <row r="45" spans="1:10" ht="93" customHeight="1">
      <c r="A45" s="2"/>
      <c r="B45" s="2"/>
      <c r="C45" s="2"/>
      <c r="D45" s="5"/>
      <c r="E45" s="9" t="s">
        <v>132</v>
      </c>
      <c r="F45" s="11" t="s">
        <v>123</v>
      </c>
      <c r="G45" s="10">
        <v>738817.54</v>
      </c>
      <c r="H45" s="10">
        <f>0+613623.35+121376.65</f>
        <v>735000</v>
      </c>
      <c r="I45" s="10">
        <v>121376.65</v>
      </c>
      <c r="J45" s="40">
        <v>100</v>
      </c>
    </row>
    <row r="46" spans="1:10" ht="93" customHeight="1">
      <c r="A46" s="2"/>
      <c r="B46" s="2"/>
      <c r="C46" s="2"/>
      <c r="D46" s="5"/>
      <c r="E46" s="41" t="s">
        <v>128</v>
      </c>
      <c r="F46" s="36" t="s">
        <v>6</v>
      </c>
      <c r="G46" s="36" t="s">
        <v>6</v>
      </c>
      <c r="H46" s="36" t="s">
        <v>6</v>
      </c>
      <c r="I46" s="37">
        <f>I45</f>
        <v>121376.65</v>
      </c>
      <c r="J46" s="38" t="s">
        <v>6</v>
      </c>
    </row>
    <row r="47" spans="1:10" ht="93" customHeight="1">
      <c r="A47" s="2"/>
      <c r="B47" s="2"/>
      <c r="C47" s="2"/>
      <c r="D47" s="5"/>
      <c r="E47" s="9" t="s">
        <v>133</v>
      </c>
      <c r="F47" s="11" t="s">
        <v>123</v>
      </c>
      <c r="G47" s="10">
        <v>449637.83</v>
      </c>
      <c r="H47" s="10">
        <f>0+251047.34+193952.66</f>
        <v>445000</v>
      </c>
      <c r="I47" s="10">
        <v>193952.66</v>
      </c>
      <c r="J47" s="40">
        <v>100</v>
      </c>
    </row>
    <row r="48" spans="1:10" ht="97.5" customHeight="1">
      <c r="A48" s="2"/>
      <c r="B48" s="2"/>
      <c r="C48" s="2"/>
      <c r="D48" s="5"/>
      <c r="E48" s="41" t="s">
        <v>128</v>
      </c>
      <c r="F48" s="36" t="s">
        <v>6</v>
      </c>
      <c r="G48" s="36" t="s">
        <v>6</v>
      </c>
      <c r="H48" s="36" t="s">
        <v>6</v>
      </c>
      <c r="I48" s="37">
        <f>I47</f>
        <v>193952.66</v>
      </c>
      <c r="J48" s="38" t="s">
        <v>6</v>
      </c>
    </row>
    <row r="49" spans="1:10" ht="97.5" customHeight="1">
      <c r="A49" s="2"/>
      <c r="B49" s="2"/>
      <c r="C49" s="2"/>
      <c r="D49" s="5"/>
      <c r="E49" s="9" t="s">
        <v>134</v>
      </c>
      <c r="F49" s="11" t="s">
        <v>123</v>
      </c>
      <c r="G49" s="10">
        <v>2431025</v>
      </c>
      <c r="H49" s="10">
        <f>1331868+167385+20755+500000+175000</f>
        <v>2195008</v>
      </c>
      <c r="I49" s="10">
        <v>175000</v>
      </c>
      <c r="J49" s="40">
        <f>H49/G49%</f>
        <v>90.291461420594189</v>
      </c>
    </row>
    <row r="50" spans="1:10" ht="97.5" customHeight="1">
      <c r="A50" s="2"/>
      <c r="B50" s="2"/>
      <c r="C50" s="2"/>
      <c r="D50" s="5"/>
      <c r="E50" s="41" t="s">
        <v>128</v>
      </c>
      <c r="F50" s="36" t="s">
        <v>6</v>
      </c>
      <c r="G50" s="36" t="s">
        <v>6</v>
      </c>
      <c r="H50" s="36" t="s">
        <v>6</v>
      </c>
      <c r="I50" s="37">
        <f>I49</f>
        <v>175000</v>
      </c>
      <c r="J50" s="38" t="s">
        <v>6</v>
      </c>
    </row>
    <row r="51" spans="1:10" ht="97.5" customHeight="1">
      <c r="A51" s="2"/>
      <c r="B51" s="2"/>
      <c r="C51" s="2"/>
      <c r="D51" s="5"/>
      <c r="E51" s="9" t="s">
        <v>135</v>
      </c>
      <c r="F51" s="11" t="s">
        <v>123</v>
      </c>
      <c r="G51" s="10">
        <v>600000</v>
      </c>
      <c r="H51" s="10">
        <f>480500+119500</f>
        <v>600000</v>
      </c>
      <c r="I51" s="10">
        <v>119500</v>
      </c>
      <c r="J51" s="40">
        <f>H51/G51%</f>
        <v>100</v>
      </c>
    </row>
    <row r="52" spans="1:10" ht="97.5" customHeight="1">
      <c r="A52" s="2"/>
      <c r="B52" s="2"/>
      <c r="C52" s="2"/>
      <c r="D52" s="5"/>
      <c r="E52" s="41" t="s">
        <v>128</v>
      </c>
      <c r="F52" s="36" t="s">
        <v>6</v>
      </c>
      <c r="G52" s="36" t="s">
        <v>6</v>
      </c>
      <c r="H52" s="36" t="s">
        <v>6</v>
      </c>
      <c r="I52" s="37">
        <f>I51</f>
        <v>119500</v>
      </c>
      <c r="J52" s="38" t="s">
        <v>6</v>
      </c>
    </row>
    <row r="53" spans="1:10" ht="97.5" customHeight="1">
      <c r="A53" s="2"/>
      <c r="B53" s="2"/>
      <c r="C53" s="2"/>
      <c r="D53" s="5"/>
      <c r="E53" s="9" t="s">
        <v>136</v>
      </c>
      <c r="F53" s="11" t="s">
        <v>123</v>
      </c>
      <c r="G53" s="10">
        <v>400000</v>
      </c>
      <c r="H53" s="10">
        <f>319897.92+80102.08</f>
        <v>400000</v>
      </c>
      <c r="I53" s="10">
        <v>80102.080000000002</v>
      </c>
      <c r="J53" s="40">
        <f>H53/G53%</f>
        <v>100</v>
      </c>
    </row>
    <row r="54" spans="1:10" ht="97.5" customHeight="1">
      <c r="A54" s="2"/>
      <c r="B54" s="2"/>
      <c r="C54" s="2"/>
      <c r="D54" s="5"/>
      <c r="E54" s="41" t="s">
        <v>128</v>
      </c>
      <c r="F54" s="36" t="s">
        <v>6</v>
      </c>
      <c r="G54" s="36" t="s">
        <v>6</v>
      </c>
      <c r="H54" s="36" t="s">
        <v>6</v>
      </c>
      <c r="I54" s="37">
        <f>I53</f>
        <v>80102.080000000002</v>
      </c>
      <c r="J54" s="38" t="s">
        <v>6</v>
      </c>
    </row>
    <row r="55" spans="1:10" ht="97.5" customHeight="1">
      <c r="A55" s="2"/>
      <c r="B55" s="2"/>
      <c r="C55" s="2"/>
      <c r="D55" s="5"/>
      <c r="E55" s="9" t="s">
        <v>137</v>
      </c>
      <c r="F55" s="11" t="s">
        <v>123</v>
      </c>
      <c r="G55" s="10">
        <v>600000</v>
      </c>
      <c r="H55" s="10">
        <f>376500+223500</f>
        <v>600000</v>
      </c>
      <c r="I55" s="10">
        <v>223500</v>
      </c>
      <c r="J55" s="40">
        <f>H55/G55%</f>
        <v>100</v>
      </c>
    </row>
    <row r="56" spans="1:10" ht="97.5" customHeight="1">
      <c r="A56" s="2"/>
      <c r="B56" s="2"/>
      <c r="C56" s="2"/>
      <c r="D56" s="5"/>
      <c r="E56" s="41" t="s">
        <v>128</v>
      </c>
      <c r="F56" s="36" t="s">
        <v>6</v>
      </c>
      <c r="G56" s="36" t="s">
        <v>6</v>
      </c>
      <c r="H56" s="36" t="s">
        <v>6</v>
      </c>
      <c r="I56" s="37">
        <f>I55</f>
        <v>223500</v>
      </c>
      <c r="J56" s="38" t="s">
        <v>6</v>
      </c>
    </row>
    <row r="57" spans="1:10" ht="97.5" customHeight="1">
      <c r="A57" s="2"/>
      <c r="B57" s="2"/>
      <c r="C57" s="2"/>
      <c r="D57" s="5"/>
      <c r="E57" s="9" t="s">
        <v>138</v>
      </c>
      <c r="F57" s="11" t="s">
        <v>123</v>
      </c>
      <c r="G57" s="10">
        <v>50000</v>
      </c>
      <c r="H57" s="10">
        <f>24800+25200</f>
        <v>50000</v>
      </c>
      <c r="I57" s="10">
        <v>25200</v>
      </c>
      <c r="J57" s="40">
        <f>H57/G57%</f>
        <v>100</v>
      </c>
    </row>
    <row r="58" spans="1:10" ht="97.5" customHeight="1">
      <c r="A58" s="2"/>
      <c r="B58" s="2"/>
      <c r="C58" s="2"/>
      <c r="D58" s="5"/>
      <c r="E58" s="41" t="s">
        <v>128</v>
      </c>
      <c r="F58" s="36" t="s">
        <v>6</v>
      </c>
      <c r="G58" s="36" t="s">
        <v>6</v>
      </c>
      <c r="H58" s="36" t="s">
        <v>6</v>
      </c>
      <c r="I58" s="37">
        <f>I57</f>
        <v>25200</v>
      </c>
      <c r="J58" s="38" t="s">
        <v>6</v>
      </c>
    </row>
    <row r="59" spans="1:10" ht="28.9" customHeight="1">
      <c r="A59" s="25" t="s">
        <v>14</v>
      </c>
      <c r="B59" s="25"/>
      <c r="C59" s="25"/>
      <c r="D59" s="26" t="s">
        <v>15</v>
      </c>
      <c r="E59" s="27"/>
      <c r="F59" s="28" t="s">
        <v>6</v>
      </c>
      <c r="G59" s="26">
        <f t="shared" ref="G59:I59" si="11">G60</f>
        <v>25040791</v>
      </c>
      <c r="H59" s="26">
        <f t="shared" si="11"/>
        <v>13885778.559999999</v>
      </c>
      <c r="I59" s="26">
        <f t="shared" si="11"/>
        <v>9126808.9199999999</v>
      </c>
      <c r="J59" s="29" t="s">
        <v>6</v>
      </c>
    </row>
    <row r="60" spans="1:10" ht="28.9" customHeight="1">
      <c r="A60" s="30" t="s">
        <v>16</v>
      </c>
      <c r="B60" s="31"/>
      <c r="C60" s="25"/>
      <c r="D60" s="29" t="s">
        <v>15</v>
      </c>
      <c r="E60" s="27"/>
      <c r="F60" s="28" t="s">
        <v>6</v>
      </c>
      <c r="G60" s="26">
        <f>G61+G75</f>
        <v>25040791</v>
      </c>
      <c r="H60" s="26">
        <f t="shared" ref="H60:I60" si="12">H61+H75</f>
        <v>13885778.559999999</v>
      </c>
      <c r="I60" s="26">
        <f t="shared" si="12"/>
        <v>9126808.9199999999</v>
      </c>
      <c r="J60" s="29" t="s">
        <v>6</v>
      </c>
    </row>
    <row r="61" spans="1:10" ht="28.9" customHeight="1">
      <c r="A61" s="2" t="s">
        <v>17</v>
      </c>
      <c r="B61" s="4" t="s">
        <v>18</v>
      </c>
      <c r="C61" s="4"/>
      <c r="D61" s="5" t="s">
        <v>19</v>
      </c>
      <c r="E61" s="15"/>
      <c r="F61" s="16" t="s">
        <v>6</v>
      </c>
      <c r="G61" s="13">
        <f>G62+G68+G71+G73</f>
        <v>17526989</v>
      </c>
      <c r="H61" s="13">
        <f t="shared" ref="H61:I61" si="13">H62+H68+H71+H73</f>
        <v>6715778.5599999996</v>
      </c>
      <c r="I61" s="13">
        <f t="shared" si="13"/>
        <v>2039000</v>
      </c>
      <c r="J61" s="18" t="s">
        <v>6</v>
      </c>
    </row>
    <row r="62" spans="1:10" ht="28.9" customHeight="1">
      <c r="A62" s="4" t="s">
        <v>20</v>
      </c>
      <c r="B62" s="4" t="s">
        <v>21</v>
      </c>
      <c r="C62" s="4" t="s">
        <v>22</v>
      </c>
      <c r="D62" s="5" t="s">
        <v>23</v>
      </c>
      <c r="E62" s="15"/>
      <c r="F62" s="16" t="s">
        <v>6</v>
      </c>
      <c r="G62" s="13">
        <f t="shared" ref="G62:H62" si="14">SUM(G63:G67)</f>
        <v>6900164</v>
      </c>
      <c r="H62" s="13">
        <f t="shared" si="14"/>
        <v>1019780</v>
      </c>
      <c r="I62" s="13">
        <f>SUM(I63:I67)</f>
        <v>993000</v>
      </c>
      <c r="J62" s="18" t="s">
        <v>6</v>
      </c>
    </row>
    <row r="63" spans="1:10" ht="46.5" customHeight="1">
      <c r="A63" s="17"/>
      <c r="B63" s="39"/>
      <c r="C63" s="39"/>
      <c r="D63" s="18"/>
      <c r="E63" s="9" t="s">
        <v>57</v>
      </c>
      <c r="F63" s="11">
        <v>2022</v>
      </c>
      <c r="G63" s="10">
        <v>360000</v>
      </c>
      <c r="H63" s="10">
        <v>360000</v>
      </c>
      <c r="I63" s="10">
        <f>300000+60000</f>
        <v>360000</v>
      </c>
      <c r="J63" s="40">
        <f>H63/G63%</f>
        <v>100</v>
      </c>
    </row>
    <row r="64" spans="1:10" ht="109.5" customHeight="1">
      <c r="A64" s="2"/>
      <c r="B64" s="4"/>
      <c r="C64" s="4"/>
      <c r="D64" s="5"/>
      <c r="E64" s="9" t="s">
        <v>112</v>
      </c>
      <c r="F64" s="11" t="s">
        <v>110</v>
      </c>
      <c r="G64" s="10">
        <v>2268234</v>
      </c>
      <c r="H64" s="10">
        <f>526780+60000</f>
        <v>586780</v>
      </c>
      <c r="I64" s="10">
        <f>500000+60000</f>
        <v>560000</v>
      </c>
      <c r="J64" s="40">
        <f>H64/G64%</f>
        <v>25.869464967018395</v>
      </c>
    </row>
    <row r="65" spans="1:10" ht="89.25" customHeight="1">
      <c r="A65" s="17"/>
      <c r="B65" s="39"/>
      <c r="C65" s="39"/>
      <c r="D65" s="18"/>
      <c r="E65" s="19" t="s">
        <v>216</v>
      </c>
      <c r="F65" s="11">
        <v>2022</v>
      </c>
      <c r="G65" s="10">
        <v>2388748</v>
      </c>
      <c r="H65" s="10">
        <v>13000</v>
      </c>
      <c r="I65" s="10">
        <v>13000</v>
      </c>
      <c r="J65" s="40">
        <f>H65/G65%</f>
        <v>0.54421814272581281</v>
      </c>
    </row>
    <row r="66" spans="1:10" ht="70.5" customHeight="1">
      <c r="A66" s="17"/>
      <c r="B66" s="39"/>
      <c r="C66" s="39"/>
      <c r="D66" s="18"/>
      <c r="E66" s="9" t="s">
        <v>215</v>
      </c>
      <c r="F66" s="11">
        <v>2022</v>
      </c>
      <c r="G66" s="10">
        <v>50000</v>
      </c>
      <c r="H66" s="10">
        <v>50000</v>
      </c>
      <c r="I66" s="10">
        <v>50000</v>
      </c>
      <c r="J66" s="40">
        <f>H66/G66%</f>
        <v>100</v>
      </c>
    </row>
    <row r="67" spans="1:10" ht="89.25" customHeight="1">
      <c r="A67" s="17"/>
      <c r="B67" s="39"/>
      <c r="C67" s="39"/>
      <c r="D67" s="18"/>
      <c r="E67" s="9" t="s">
        <v>229</v>
      </c>
      <c r="F67" s="11">
        <v>2022</v>
      </c>
      <c r="G67" s="10">
        <v>1833182</v>
      </c>
      <c r="H67" s="10">
        <v>10000</v>
      </c>
      <c r="I67" s="10">
        <v>10000</v>
      </c>
      <c r="J67" s="40">
        <f>H67/G67%</f>
        <v>0.54549957396483273</v>
      </c>
    </row>
    <row r="68" spans="1:10" ht="43.5" customHeight="1">
      <c r="A68" s="17" t="s">
        <v>58</v>
      </c>
      <c r="B68" s="17" t="s">
        <v>60</v>
      </c>
      <c r="C68" s="17" t="s">
        <v>24</v>
      </c>
      <c r="D68" s="18" t="s">
        <v>59</v>
      </c>
      <c r="E68" s="9"/>
      <c r="F68" s="16" t="s">
        <v>6</v>
      </c>
      <c r="G68" s="13">
        <f t="shared" ref="G68:H68" si="15">G69+G70</f>
        <v>10496825</v>
      </c>
      <c r="H68" s="13">
        <f t="shared" si="15"/>
        <v>5565998.5599999996</v>
      </c>
      <c r="I68" s="13">
        <f>I69+I70</f>
        <v>916000</v>
      </c>
      <c r="J68" s="13" t="s">
        <v>6</v>
      </c>
    </row>
    <row r="69" spans="1:10" ht="123.75" hidden="1" customHeight="1">
      <c r="A69" s="2"/>
      <c r="B69" s="2"/>
      <c r="C69" s="2"/>
      <c r="D69" s="5"/>
      <c r="E69" s="9" t="s">
        <v>111</v>
      </c>
      <c r="F69" s="11" t="s">
        <v>121</v>
      </c>
      <c r="G69" s="10">
        <v>6650217</v>
      </c>
      <c r="H69" s="10">
        <f>600000+50000+150000+300000+999998.97+1399999.59+1150000+900000</f>
        <v>5549998.5599999996</v>
      </c>
      <c r="I69" s="10">
        <v>900000</v>
      </c>
      <c r="J69" s="14">
        <f>H69/G69%</f>
        <v>83.455901664562219</v>
      </c>
    </row>
    <row r="70" spans="1:10" ht="100.5" customHeight="1">
      <c r="A70" s="17"/>
      <c r="B70" s="17"/>
      <c r="C70" s="17"/>
      <c r="D70" s="18"/>
      <c r="E70" s="9" t="s">
        <v>217</v>
      </c>
      <c r="F70" s="11">
        <v>2022</v>
      </c>
      <c r="G70" s="10">
        <v>3846608</v>
      </c>
      <c r="H70" s="10">
        <v>16000</v>
      </c>
      <c r="I70" s="10">
        <v>16000</v>
      </c>
      <c r="J70" s="40">
        <f>H70/G70%+1</f>
        <v>1.4159508845195559</v>
      </c>
    </row>
    <row r="71" spans="1:10" ht="74.25" customHeight="1">
      <c r="A71" s="17" t="s">
        <v>150</v>
      </c>
      <c r="B71" s="17" t="s">
        <v>151</v>
      </c>
      <c r="C71" s="17" t="s">
        <v>152</v>
      </c>
      <c r="D71" s="18" t="s">
        <v>153</v>
      </c>
      <c r="E71" s="15"/>
      <c r="F71" s="16" t="s">
        <v>6</v>
      </c>
      <c r="G71" s="13">
        <f>G72</f>
        <v>90000</v>
      </c>
      <c r="H71" s="13">
        <f t="shared" ref="H71:I71" si="16">H72</f>
        <v>90000</v>
      </c>
      <c r="I71" s="13">
        <f t="shared" si="16"/>
        <v>90000</v>
      </c>
      <c r="J71" s="13" t="s">
        <v>6</v>
      </c>
    </row>
    <row r="72" spans="1:10" ht="39" customHeight="1">
      <c r="A72" s="17"/>
      <c r="B72" s="17"/>
      <c r="C72" s="17"/>
      <c r="D72" s="18"/>
      <c r="E72" s="9" t="s">
        <v>154</v>
      </c>
      <c r="F72" s="11">
        <v>2022</v>
      </c>
      <c r="G72" s="10">
        <v>90000</v>
      </c>
      <c r="H72" s="10">
        <v>90000</v>
      </c>
      <c r="I72" s="10">
        <v>90000</v>
      </c>
      <c r="J72" s="40">
        <f>H72/G72%</f>
        <v>100</v>
      </c>
    </row>
    <row r="73" spans="1:10" ht="81.75" customHeight="1">
      <c r="A73" s="17" t="s">
        <v>156</v>
      </c>
      <c r="B73" s="17" t="s">
        <v>157</v>
      </c>
      <c r="C73" s="17" t="s">
        <v>152</v>
      </c>
      <c r="D73" s="18" t="s">
        <v>155</v>
      </c>
      <c r="E73" s="9"/>
      <c r="F73" s="16" t="s">
        <v>6</v>
      </c>
      <c r="G73" s="13">
        <f>G74</f>
        <v>40000</v>
      </c>
      <c r="H73" s="13">
        <f t="shared" ref="H73:I73" si="17">H74</f>
        <v>40000</v>
      </c>
      <c r="I73" s="13">
        <f t="shared" si="17"/>
        <v>40000</v>
      </c>
      <c r="J73" s="13" t="s">
        <v>6</v>
      </c>
    </row>
    <row r="74" spans="1:10" ht="39" customHeight="1">
      <c r="A74" s="17"/>
      <c r="B74" s="17"/>
      <c r="C74" s="17"/>
      <c r="D74" s="18"/>
      <c r="E74" s="9" t="s">
        <v>154</v>
      </c>
      <c r="F74" s="11">
        <v>2022</v>
      </c>
      <c r="G74" s="10">
        <v>40000</v>
      </c>
      <c r="H74" s="10">
        <v>40000</v>
      </c>
      <c r="I74" s="10">
        <v>40000</v>
      </c>
      <c r="J74" s="40">
        <f>H74/G74%</f>
        <v>100</v>
      </c>
    </row>
    <row r="75" spans="1:10" ht="39" customHeight="1">
      <c r="A75" s="17" t="s">
        <v>158</v>
      </c>
      <c r="B75" s="39" t="s">
        <v>7</v>
      </c>
      <c r="C75" s="39"/>
      <c r="D75" s="18" t="s">
        <v>8</v>
      </c>
      <c r="E75" s="9"/>
      <c r="F75" s="16" t="s">
        <v>6</v>
      </c>
      <c r="G75" s="13">
        <f>G76</f>
        <v>7513802</v>
      </c>
      <c r="H75" s="13">
        <f t="shared" ref="H75:I75" si="18">H76</f>
        <v>7170000</v>
      </c>
      <c r="I75" s="13">
        <f t="shared" si="18"/>
        <v>7087808.9199999999</v>
      </c>
      <c r="J75" s="18" t="s">
        <v>6</v>
      </c>
    </row>
    <row r="76" spans="1:10" ht="39" customHeight="1">
      <c r="A76" s="17" t="s">
        <v>219</v>
      </c>
      <c r="B76" s="2" t="s">
        <v>9</v>
      </c>
      <c r="C76" s="2"/>
      <c r="D76" s="5" t="s">
        <v>81</v>
      </c>
      <c r="E76" s="9"/>
      <c r="F76" s="16" t="s">
        <v>6</v>
      </c>
      <c r="G76" s="13">
        <f>G77</f>
        <v>7513802</v>
      </c>
      <c r="H76" s="13">
        <f t="shared" ref="H76:I76" si="19">H77</f>
        <v>7170000</v>
      </c>
      <c r="I76" s="13">
        <f t="shared" si="19"/>
        <v>7087808.9199999999</v>
      </c>
      <c r="J76" s="18" t="s">
        <v>6</v>
      </c>
    </row>
    <row r="77" spans="1:10" ht="103.5" customHeight="1">
      <c r="A77" s="17" t="s">
        <v>159</v>
      </c>
      <c r="B77" s="17" t="s">
        <v>125</v>
      </c>
      <c r="C77" s="17" t="s">
        <v>11</v>
      </c>
      <c r="D77" s="18" t="s">
        <v>126</v>
      </c>
      <c r="E77" s="15"/>
      <c r="F77" s="16" t="s">
        <v>6</v>
      </c>
      <c r="G77" s="13">
        <f t="shared" ref="G77:H77" si="20">G78+G80+G82+G84</f>
        <v>7513802</v>
      </c>
      <c r="H77" s="13">
        <f t="shared" si="20"/>
        <v>7170000</v>
      </c>
      <c r="I77" s="13">
        <f>I78+I80+I82+I84</f>
        <v>7087808.9199999999</v>
      </c>
      <c r="J77" s="18" t="s">
        <v>6</v>
      </c>
    </row>
    <row r="78" spans="1:10" ht="103.5" customHeight="1">
      <c r="A78" s="17"/>
      <c r="B78" s="17"/>
      <c r="C78" s="17"/>
      <c r="D78" s="18"/>
      <c r="E78" s="9" t="s">
        <v>161</v>
      </c>
      <c r="F78" s="11" t="s">
        <v>123</v>
      </c>
      <c r="G78" s="10">
        <v>383802</v>
      </c>
      <c r="H78" s="10">
        <f>13999.58+26000.42</f>
        <v>40000</v>
      </c>
      <c r="I78" s="10">
        <v>26000.42</v>
      </c>
      <c r="J78" s="40">
        <f>H78/G78%</f>
        <v>10.422040531315627</v>
      </c>
    </row>
    <row r="79" spans="1:10" ht="103.5" customHeight="1">
      <c r="A79" s="17"/>
      <c r="B79" s="17"/>
      <c r="C79" s="17"/>
      <c r="D79" s="18"/>
      <c r="E79" s="41" t="s">
        <v>128</v>
      </c>
      <c r="F79" s="36" t="s">
        <v>6</v>
      </c>
      <c r="G79" s="36" t="s">
        <v>6</v>
      </c>
      <c r="H79" s="36" t="s">
        <v>6</v>
      </c>
      <c r="I79" s="37">
        <f>I78</f>
        <v>26000.42</v>
      </c>
      <c r="J79" s="38" t="s">
        <v>6</v>
      </c>
    </row>
    <row r="80" spans="1:10" ht="103.5" customHeight="1">
      <c r="A80" s="17"/>
      <c r="B80" s="17"/>
      <c r="C80" s="17"/>
      <c r="D80" s="18"/>
      <c r="E80" s="9" t="s">
        <v>160</v>
      </c>
      <c r="F80" s="11" t="s">
        <v>123</v>
      </c>
      <c r="G80" s="10">
        <v>6500000</v>
      </c>
      <c r="H80" s="10">
        <f>43582.34+6456417.66</f>
        <v>6500000</v>
      </c>
      <c r="I80" s="10">
        <v>6456417.6600000001</v>
      </c>
      <c r="J80" s="40">
        <f>H80/G80%</f>
        <v>100</v>
      </c>
    </row>
    <row r="81" spans="1:10" ht="103.5" customHeight="1">
      <c r="A81" s="17"/>
      <c r="B81" s="17"/>
      <c r="C81" s="17"/>
      <c r="D81" s="18"/>
      <c r="E81" s="41" t="s">
        <v>128</v>
      </c>
      <c r="F81" s="36" t="s">
        <v>6</v>
      </c>
      <c r="G81" s="36" t="s">
        <v>6</v>
      </c>
      <c r="H81" s="36" t="s">
        <v>6</v>
      </c>
      <c r="I81" s="37">
        <f>I80</f>
        <v>6456417.6600000001</v>
      </c>
      <c r="J81" s="38" t="s">
        <v>6</v>
      </c>
    </row>
    <row r="82" spans="1:10" ht="103.5" customHeight="1">
      <c r="A82" s="17"/>
      <c r="B82" s="17"/>
      <c r="C82" s="17"/>
      <c r="D82" s="18"/>
      <c r="E82" s="9" t="s">
        <v>162</v>
      </c>
      <c r="F82" s="11" t="s">
        <v>123</v>
      </c>
      <c r="G82" s="10">
        <v>350000</v>
      </c>
      <c r="H82" s="10">
        <f>17629.58+332370.42</f>
        <v>350000</v>
      </c>
      <c r="I82" s="10">
        <v>332370.42</v>
      </c>
      <c r="J82" s="40">
        <f>H82/G82%</f>
        <v>100</v>
      </c>
    </row>
    <row r="83" spans="1:10" ht="103.5" customHeight="1">
      <c r="A83" s="17"/>
      <c r="B83" s="17"/>
      <c r="C83" s="17"/>
      <c r="D83" s="18"/>
      <c r="E83" s="41" t="s">
        <v>128</v>
      </c>
      <c r="F83" s="36" t="s">
        <v>6</v>
      </c>
      <c r="G83" s="36" t="s">
        <v>6</v>
      </c>
      <c r="H83" s="36" t="s">
        <v>6</v>
      </c>
      <c r="I83" s="37">
        <f>I82</f>
        <v>332370.42</v>
      </c>
      <c r="J83" s="38" t="s">
        <v>6</v>
      </c>
    </row>
    <row r="84" spans="1:10" ht="103.5" customHeight="1">
      <c r="A84" s="17"/>
      <c r="B84" s="17"/>
      <c r="C84" s="17"/>
      <c r="D84" s="18"/>
      <c r="E84" s="9" t="s">
        <v>163</v>
      </c>
      <c r="F84" s="11" t="s">
        <v>123</v>
      </c>
      <c r="G84" s="10">
        <v>280000</v>
      </c>
      <c r="H84" s="10">
        <f>6979.58+273020.42</f>
        <v>280000</v>
      </c>
      <c r="I84" s="10">
        <v>273020.42</v>
      </c>
      <c r="J84" s="40">
        <f>H84/G84%</f>
        <v>100</v>
      </c>
    </row>
    <row r="85" spans="1:10" ht="103.5" customHeight="1">
      <c r="A85" s="17"/>
      <c r="B85" s="17"/>
      <c r="C85" s="17"/>
      <c r="D85" s="18"/>
      <c r="E85" s="41" t="s">
        <v>128</v>
      </c>
      <c r="F85" s="36" t="s">
        <v>6</v>
      </c>
      <c r="G85" s="36" t="s">
        <v>6</v>
      </c>
      <c r="H85" s="36" t="s">
        <v>6</v>
      </c>
      <c r="I85" s="37">
        <f>I84</f>
        <v>273020.42</v>
      </c>
      <c r="J85" s="38" t="s">
        <v>6</v>
      </c>
    </row>
    <row r="86" spans="1:10">
      <c r="A86" s="25" t="s">
        <v>85</v>
      </c>
      <c r="B86" s="25"/>
      <c r="C86" s="25"/>
      <c r="D86" s="26" t="s">
        <v>86</v>
      </c>
      <c r="E86" s="27"/>
      <c r="F86" s="28" t="s">
        <v>6</v>
      </c>
      <c r="G86" s="26">
        <f t="shared" ref="G86:I86" si="21">G87</f>
        <v>516300</v>
      </c>
      <c r="H86" s="26">
        <f t="shared" si="21"/>
        <v>516300</v>
      </c>
      <c r="I86" s="26">
        <f t="shared" si="21"/>
        <v>516300</v>
      </c>
      <c r="J86" s="29" t="s">
        <v>6</v>
      </c>
    </row>
    <row r="87" spans="1:10">
      <c r="A87" s="30" t="s">
        <v>87</v>
      </c>
      <c r="B87" s="31"/>
      <c r="C87" s="25"/>
      <c r="D87" s="29" t="s">
        <v>86</v>
      </c>
      <c r="E87" s="27"/>
      <c r="F87" s="28" t="s">
        <v>6</v>
      </c>
      <c r="G87" s="26">
        <f>G91+G95+G105+G88</f>
        <v>516300</v>
      </c>
      <c r="H87" s="26">
        <f t="shared" ref="H87:I87" si="22">H91+H95+H105+H88</f>
        <v>516300</v>
      </c>
      <c r="I87" s="26">
        <f t="shared" si="22"/>
        <v>516300</v>
      </c>
      <c r="J87" s="29" t="s">
        <v>6</v>
      </c>
    </row>
    <row r="88" spans="1:10">
      <c r="A88" s="39" t="s">
        <v>223</v>
      </c>
      <c r="B88" s="44" t="s">
        <v>142</v>
      </c>
      <c r="C88" s="17"/>
      <c r="D88" s="18" t="s">
        <v>143</v>
      </c>
      <c r="E88" s="15"/>
      <c r="F88" s="16" t="s">
        <v>6</v>
      </c>
      <c r="G88" s="13">
        <f>G89</f>
        <v>7400</v>
      </c>
      <c r="H88" s="13">
        <f t="shared" ref="H88:I88" si="23">H89</f>
        <v>7400</v>
      </c>
      <c r="I88" s="13">
        <f t="shared" si="23"/>
        <v>7400</v>
      </c>
      <c r="J88" s="18" t="s">
        <v>6</v>
      </c>
    </row>
    <row r="89" spans="1:10" ht="75">
      <c r="A89" s="39" t="s">
        <v>224</v>
      </c>
      <c r="B89" s="39" t="s">
        <v>225</v>
      </c>
      <c r="C89" s="17" t="s">
        <v>146</v>
      </c>
      <c r="D89" s="18" t="s">
        <v>226</v>
      </c>
      <c r="E89" s="15"/>
      <c r="F89" s="16" t="s">
        <v>6</v>
      </c>
      <c r="G89" s="13">
        <f>G90</f>
        <v>7400</v>
      </c>
      <c r="H89" s="13">
        <f t="shared" ref="H89" si="24">H90</f>
        <v>7400</v>
      </c>
      <c r="I89" s="13">
        <f t="shared" ref="I89" si="25">I90</f>
        <v>7400</v>
      </c>
      <c r="J89" s="18" t="s">
        <v>6</v>
      </c>
    </row>
    <row r="90" spans="1:10" ht="24" customHeight="1">
      <c r="A90" s="2"/>
      <c r="B90" s="2"/>
      <c r="C90" s="2"/>
      <c r="D90" s="5"/>
      <c r="E90" s="19" t="s">
        <v>154</v>
      </c>
      <c r="F90" s="11">
        <v>2022</v>
      </c>
      <c r="G90" s="10">
        <v>7400</v>
      </c>
      <c r="H90" s="10">
        <v>7400</v>
      </c>
      <c r="I90" s="10">
        <v>7400</v>
      </c>
      <c r="J90" s="12">
        <f>H90/G90%</f>
        <v>100</v>
      </c>
    </row>
    <row r="91" spans="1:10">
      <c r="A91" s="39" t="s">
        <v>88</v>
      </c>
      <c r="B91" s="44" t="s">
        <v>18</v>
      </c>
      <c r="C91" s="17"/>
      <c r="D91" s="18" t="s">
        <v>19</v>
      </c>
      <c r="E91" s="15"/>
      <c r="F91" s="16" t="s">
        <v>6</v>
      </c>
      <c r="G91" s="13">
        <f>G92</f>
        <v>121000</v>
      </c>
      <c r="H91" s="13">
        <f>H92</f>
        <v>121000</v>
      </c>
      <c r="I91" s="13">
        <f>I92</f>
        <v>121000</v>
      </c>
      <c r="J91" s="18" t="s">
        <v>6</v>
      </c>
    </row>
    <row r="92" spans="1:10" ht="78" customHeight="1">
      <c r="A92" s="39" t="s">
        <v>89</v>
      </c>
      <c r="B92" s="39" t="s">
        <v>90</v>
      </c>
      <c r="C92" s="17" t="s">
        <v>91</v>
      </c>
      <c r="D92" s="18" t="s">
        <v>117</v>
      </c>
      <c r="E92" s="15"/>
      <c r="F92" s="16" t="s">
        <v>6</v>
      </c>
      <c r="G92" s="13">
        <f>G93+G94</f>
        <v>121000</v>
      </c>
      <c r="H92" s="13">
        <f t="shared" ref="H92:I92" si="26">H93+H94</f>
        <v>121000</v>
      </c>
      <c r="I92" s="13">
        <f t="shared" si="26"/>
        <v>121000</v>
      </c>
      <c r="J92" s="18" t="s">
        <v>6</v>
      </c>
    </row>
    <row r="93" spans="1:10" ht="54" hidden="1" customHeight="1">
      <c r="A93" s="2"/>
      <c r="B93" s="2"/>
      <c r="C93" s="2"/>
      <c r="D93" s="5"/>
      <c r="E93" s="19" t="s">
        <v>116</v>
      </c>
      <c r="F93" s="11">
        <v>2022</v>
      </c>
      <c r="G93" s="10">
        <v>116000</v>
      </c>
      <c r="H93" s="10">
        <v>116000</v>
      </c>
      <c r="I93" s="10">
        <v>116000</v>
      </c>
      <c r="J93" s="12">
        <f>H93/G93%</f>
        <v>100</v>
      </c>
    </row>
    <row r="94" spans="1:10" ht="63.75" customHeight="1">
      <c r="A94" s="17"/>
      <c r="B94" s="17"/>
      <c r="C94" s="17"/>
      <c r="D94" s="18"/>
      <c r="E94" s="19" t="s">
        <v>211</v>
      </c>
      <c r="F94" s="11">
        <v>2022</v>
      </c>
      <c r="G94" s="10">
        <v>5000</v>
      </c>
      <c r="H94" s="10">
        <v>5000</v>
      </c>
      <c r="I94" s="10">
        <v>5000</v>
      </c>
      <c r="J94" s="12">
        <f>H94/G94%</f>
        <v>100</v>
      </c>
    </row>
    <row r="95" spans="1:10" ht="40.5" customHeight="1">
      <c r="A95" s="2" t="s">
        <v>92</v>
      </c>
      <c r="B95" s="2" t="s">
        <v>93</v>
      </c>
      <c r="C95" s="2"/>
      <c r="D95" s="5" t="s">
        <v>94</v>
      </c>
      <c r="E95" s="45"/>
      <c r="F95" s="16" t="s">
        <v>6</v>
      </c>
      <c r="G95" s="13">
        <f>G96+G99+G101</f>
        <v>261900</v>
      </c>
      <c r="H95" s="13">
        <f t="shared" ref="H95:I95" si="27">H96+H99+H101</f>
        <v>261900</v>
      </c>
      <c r="I95" s="13">
        <f t="shared" si="27"/>
        <v>261900</v>
      </c>
      <c r="J95" s="18" t="s">
        <v>6</v>
      </c>
    </row>
    <row r="96" spans="1:10" ht="40.5" customHeight="1">
      <c r="A96" s="2" t="s">
        <v>95</v>
      </c>
      <c r="B96" s="2" t="s">
        <v>96</v>
      </c>
      <c r="C96" s="2" t="s">
        <v>97</v>
      </c>
      <c r="D96" s="5" t="s">
        <v>98</v>
      </c>
      <c r="E96" s="45"/>
      <c r="F96" s="16" t="s">
        <v>6</v>
      </c>
      <c r="G96" s="13">
        <f>G97+G98</f>
        <v>83000</v>
      </c>
      <c r="H96" s="13">
        <f t="shared" ref="H96:I96" si="28">H97+H98</f>
        <v>83000</v>
      </c>
      <c r="I96" s="13">
        <f t="shared" si="28"/>
        <v>83000</v>
      </c>
      <c r="J96" s="18" t="s">
        <v>6</v>
      </c>
    </row>
    <row r="97" spans="1:10" ht="30.75" hidden="1" customHeight="1">
      <c r="A97" s="2"/>
      <c r="B97" s="2"/>
      <c r="C97" s="2"/>
      <c r="D97" s="5"/>
      <c r="E97" s="9" t="s">
        <v>107</v>
      </c>
      <c r="F97" s="11">
        <v>2022</v>
      </c>
      <c r="G97" s="10">
        <v>34000</v>
      </c>
      <c r="H97" s="10">
        <v>34000</v>
      </c>
      <c r="I97" s="10">
        <v>34000</v>
      </c>
      <c r="J97" s="12">
        <f>H97/G97%</f>
        <v>100</v>
      </c>
    </row>
    <row r="98" spans="1:10" ht="72.75" customHeight="1">
      <c r="A98" s="46"/>
      <c r="B98" s="46"/>
      <c r="C98" s="46"/>
      <c r="D98" s="47"/>
      <c r="E98" s="9" t="s">
        <v>210</v>
      </c>
      <c r="F98" s="11">
        <v>2022</v>
      </c>
      <c r="G98" s="10">
        <v>49000</v>
      </c>
      <c r="H98" s="10">
        <v>49000</v>
      </c>
      <c r="I98" s="10">
        <v>49000</v>
      </c>
      <c r="J98" s="12">
        <f>H98/G98%</f>
        <v>100</v>
      </c>
    </row>
    <row r="99" spans="1:10" ht="53.25" customHeight="1">
      <c r="A99" s="2" t="s">
        <v>165</v>
      </c>
      <c r="B99" s="2" t="s">
        <v>166</v>
      </c>
      <c r="C99" s="2" t="s">
        <v>97</v>
      </c>
      <c r="D99" s="5" t="s">
        <v>164</v>
      </c>
      <c r="E99" s="9"/>
      <c r="F99" s="16" t="s">
        <v>6</v>
      </c>
      <c r="G99" s="13">
        <f>G100</f>
        <v>35000</v>
      </c>
      <c r="H99" s="13">
        <f t="shared" ref="H99:I99" si="29">H100</f>
        <v>35000</v>
      </c>
      <c r="I99" s="13">
        <f t="shared" si="29"/>
        <v>35000</v>
      </c>
      <c r="J99" s="18" t="s">
        <v>6</v>
      </c>
    </row>
    <row r="100" spans="1:10" ht="85.5" customHeight="1">
      <c r="A100" s="46"/>
      <c r="B100" s="46"/>
      <c r="C100" s="46"/>
      <c r="D100" s="47"/>
      <c r="E100" s="9" t="s">
        <v>212</v>
      </c>
      <c r="F100" s="11">
        <v>2022</v>
      </c>
      <c r="G100" s="10">
        <v>35000</v>
      </c>
      <c r="H100" s="10">
        <v>35000</v>
      </c>
      <c r="I100" s="10">
        <v>35000</v>
      </c>
      <c r="J100" s="12">
        <f>H100/G100%</f>
        <v>100</v>
      </c>
    </row>
    <row r="101" spans="1:10" ht="81" customHeight="1">
      <c r="A101" s="2" t="s">
        <v>167</v>
      </c>
      <c r="B101" s="2" t="s">
        <v>168</v>
      </c>
      <c r="C101" s="2" t="s">
        <v>208</v>
      </c>
      <c r="D101" s="5" t="s">
        <v>169</v>
      </c>
      <c r="E101" s="9"/>
      <c r="F101" s="16" t="s">
        <v>6</v>
      </c>
      <c r="G101" s="13">
        <f>SUM(G102:G104)</f>
        <v>143900</v>
      </c>
      <c r="H101" s="13">
        <f t="shared" ref="H101:I101" si="30">SUM(H102:H104)</f>
        <v>143900</v>
      </c>
      <c r="I101" s="13">
        <f t="shared" si="30"/>
        <v>143900</v>
      </c>
      <c r="J101" s="18" t="s">
        <v>6</v>
      </c>
    </row>
    <row r="102" spans="1:10" ht="65.25" customHeight="1">
      <c r="A102" s="17"/>
      <c r="B102" s="17"/>
      <c r="C102" s="17"/>
      <c r="D102" s="18"/>
      <c r="E102" s="9" t="s">
        <v>170</v>
      </c>
      <c r="F102" s="11">
        <v>2022</v>
      </c>
      <c r="G102" s="10">
        <v>49900</v>
      </c>
      <c r="H102" s="10">
        <v>49900</v>
      </c>
      <c r="I102" s="10">
        <v>49900</v>
      </c>
      <c r="J102" s="12">
        <f>H102/G102%</f>
        <v>100</v>
      </c>
    </row>
    <row r="103" spans="1:10" ht="65.25" customHeight="1">
      <c r="A103" s="17"/>
      <c r="B103" s="17"/>
      <c r="C103" s="17"/>
      <c r="D103" s="18"/>
      <c r="E103" s="9" t="s">
        <v>213</v>
      </c>
      <c r="F103" s="11">
        <v>2022</v>
      </c>
      <c r="G103" s="10">
        <v>49000</v>
      </c>
      <c r="H103" s="10">
        <v>49000</v>
      </c>
      <c r="I103" s="10">
        <v>49000</v>
      </c>
      <c r="J103" s="12">
        <f>H103/G103%</f>
        <v>100</v>
      </c>
    </row>
    <row r="104" spans="1:10" ht="65.25" customHeight="1">
      <c r="A104" s="46"/>
      <c r="B104" s="46"/>
      <c r="C104" s="46"/>
      <c r="D104" s="47"/>
      <c r="E104" s="9" t="s">
        <v>214</v>
      </c>
      <c r="F104" s="11">
        <v>2022</v>
      </c>
      <c r="G104" s="10">
        <v>45000</v>
      </c>
      <c r="H104" s="10">
        <v>45000</v>
      </c>
      <c r="I104" s="10">
        <v>45000</v>
      </c>
      <c r="J104" s="12">
        <f>H104/G104%</f>
        <v>100</v>
      </c>
    </row>
    <row r="105" spans="1:10" ht="65.25" customHeight="1">
      <c r="A105" s="17" t="s">
        <v>171</v>
      </c>
      <c r="B105" s="17" t="s">
        <v>7</v>
      </c>
      <c r="C105" s="17"/>
      <c r="D105" s="18" t="s">
        <v>8</v>
      </c>
      <c r="E105" s="9"/>
      <c r="F105" s="16" t="s">
        <v>6</v>
      </c>
      <c r="G105" s="13">
        <f>G106</f>
        <v>126000</v>
      </c>
      <c r="H105" s="13">
        <f t="shared" ref="H105:I105" si="31">H106</f>
        <v>126000</v>
      </c>
      <c r="I105" s="13">
        <f t="shared" si="31"/>
        <v>126000</v>
      </c>
      <c r="J105" s="18" t="s">
        <v>6</v>
      </c>
    </row>
    <row r="106" spans="1:10" ht="65.25" customHeight="1">
      <c r="A106" s="17" t="s">
        <v>172</v>
      </c>
      <c r="B106" s="17" t="s">
        <v>12</v>
      </c>
      <c r="C106" s="17"/>
      <c r="D106" s="18" t="s">
        <v>13</v>
      </c>
      <c r="E106" s="9"/>
      <c r="F106" s="16" t="s">
        <v>6</v>
      </c>
      <c r="G106" s="13">
        <f>G107</f>
        <v>126000</v>
      </c>
      <c r="H106" s="13">
        <f t="shared" ref="H106:I106" si="32">H107</f>
        <v>126000</v>
      </c>
      <c r="I106" s="13">
        <f t="shared" si="32"/>
        <v>126000</v>
      </c>
      <c r="J106" s="18" t="s">
        <v>6</v>
      </c>
    </row>
    <row r="107" spans="1:10" ht="65.25" customHeight="1">
      <c r="A107" s="17" t="s">
        <v>173</v>
      </c>
      <c r="B107" s="17" t="s">
        <v>26</v>
      </c>
      <c r="C107" s="17" t="s">
        <v>11</v>
      </c>
      <c r="D107" s="18" t="s">
        <v>27</v>
      </c>
      <c r="E107" s="9"/>
      <c r="F107" s="16" t="s">
        <v>6</v>
      </c>
      <c r="G107" s="13">
        <f>G108</f>
        <v>126000</v>
      </c>
      <c r="H107" s="13">
        <f t="shared" ref="H107:I107" si="33">H108</f>
        <v>126000</v>
      </c>
      <c r="I107" s="13">
        <f t="shared" si="33"/>
        <v>126000</v>
      </c>
      <c r="J107" s="18" t="s">
        <v>6</v>
      </c>
    </row>
    <row r="108" spans="1:10" ht="48" customHeight="1">
      <c r="A108" s="46"/>
      <c r="B108" s="46"/>
      <c r="C108" s="46"/>
      <c r="D108" s="18"/>
      <c r="E108" s="9" t="s">
        <v>235</v>
      </c>
      <c r="F108" s="11">
        <v>2022</v>
      </c>
      <c r="G108" s="10">
        <v>126000</v>
      </c>
      <c r="H108" s="10">
        <v>126000</v>
      </c>
      <c r="I108" s="10">
        <v>126000</v>
      </c>
      <c r="J108" s="12">
        <f>H108/G108%</f>
        <v>100</v>
      </c>
    </row>
    <row r="109" spans="1:10" ht="45.75" customHeight="1">
      <c r="A109" s="25" t="s">
        <v>28</v>
      </c>
      <c r="B109" s="25"/>
      <c r="C109" s="25"/>
      <c r="D109" s="26" t="s">
        <v>106</v>
      </c>
      <c r="E109" s="27"/>
      <c r="F109" s="28" t="s">
        <v>6</v>
      </c>
      <c r="G109" s="26">
        <f t="shared" ref="G109:I109" si="34">G110</f>
        <v>39109108</v>
      </c>
      <c r="H109" s="26">
        <f t="shared" si="34"/>
        <v>34949570.200000003</v>
      </c>
      <c r="I109" s="26">
        <f t="shared" si="34"/>
        <v>17699665.98</v>
      </c>
      <c r="J109" s="29" t="s">
        <v>6</v>
      </c>
    </row>
    <row r="110" spans="1:10" ht="49.5" customHeight="1">
      <c r="A110" s="30" t="s">
        <v>29</v>
      </c>
      <c r="B110" s="31"/>
      <c r="C110" s="25"/>
      <c r="D110" s="29" t="s">
        <v>106</v>
      </c>
      <c r="E110" s="27"/>
      <c r="F110" s="28" t="s">
        <v>6</v>
      </c>
      <c r="G110" s="26">
        <f>G115+G128+G111</f>
        <v>39109108</v>
      </c>
      <c r="H110" s="26">
        <f t="shared" ref="H110:I110" si="35">H115+H128+H111</f>
        <v>34949570.200000003</v>
      </c>
      <c r="I110" s="26">
        <f t="shared" si="35"/>
        <v>17699665.98</v>
      </c>
      <c r="J110" s="29" t="s">
        <v>6</v>
      </c>
    </row>
    <row r="111" spans="1:10" ht="49.5" customHeight="1">
      <c r="A111" s="4" t="s">
        <v>174</v>
      </c>
      <c r="B111" s="4"/>
      <c r="C111" s="2"/>
      <c r="D111" s="5" t="s">
        <v>175</v>
      </c>
      <c r="E111" s="15"/>
      <c r="F111" s="16" t="s">
        <v>6</v>
      </c>
      <c r="G111" s="13">
        <f>G112</f>
        <v>18143390</v>
      </c>
      <c r="H111" s="13">
        <f t="shared" ref="H111:I111" si="36">H112</f>
        <v>15045870.200000001</v>
      </c>
      <c r="I111" s="13">
        <f t="shared" si="36"/>
        <v>1300000</v>
      </c>
      <c r="J111" s="18" t="s">
        <v>6</v>
      </c>
    </row>
    <row r="112" spans="1:10" ht="49.5" customHeight="1">
      <c r="A112" s="4" t="s">
        <v>206</v>
      </c>
      <c r="B112" s="4" t="s">
        <v>233</v>
      </c>
      <c r="C112" s="2" t="s">
        <v>207</v>
      </c>
      <c r="D112" s="5" t="s">
        <v>205</v>
      </c>
      <c r="E112" s="15"/>
      <c r="F112" s="16" t="s">
        <v>6</v>
      </c>
      <c r="G112" s="13">
        <f>G113+G114</f>
        <v>18143390</v>
      </c>
      <c r="H112" s="13">
        <f t="shared" ref="H112:I112" si="37">H113+H114</f>
        <v>15045870.200000001</v>
      </c>
      <c r="I112" s="13">
        <f t="shared" si="37"/>
        <v>1300000</v>
      </c>
      <c r="J112" s="18" t="s">
        <v>6</v>
      </c>
    </row>
    <row r="113" spans="1:10" ht="69" customHeight="1">
      <c r="A113" s="39"/>
      <c r="B113" s="39"/>
      <c r="C113" s="17"/>
      <c r="D113" s="18"/>
      <c r="E113" s="9" t="s">
        <v>232</v>
      </c>
      <c r="F113" s="11" t="s">
        <v>204</v>
      </c>
      <c r="G113" s="10">
        <v>14094388</v>
      </c>
      <c r="H113" s="10">
        <f>2532514.97+2150000+2000000+6995200.65+18454.58+300000</f>
        <v>13996170.200000001</v>
      </c>
      <c r="I113" s="10">
        <v>300000</v>
      </c>
      <c r="J113" s="14">
        <f>H113/G113%</f>
        <v>99.303142498986119</v>
      </c>
    </row>
    <row r="114" spans="1:10" ht="78.75" customHeight="1">
      <c r="A114" s="39"/>
      <c r="B114" s="39"/>
      <c r="C114" s="17"/>
      <c r="D114" s="18"/>
      <c r="E114" s="9" t="s">
        <v>220</v>
      </c>
      <c r="F114" s="11" t="s">
        <v>123</v>
      </c>
      <c r="G114" s="10">
        <v>4049002</v>
      </c>
      <c r="H114" s="10">
        <f>49700+1000000</f>
        <v>1049700</v>
      </c>
      <c r="I114" s="10">
        <v>1000000</v>
      </c>
      <c r="J114" s="14">
        <f>H114/G114%</f>
        <v>25.924906927682429</v>
      </c>
    </row>
    <row r="115" spans="1:10" ht="27" customHeight="1">
      <c r="A115" s="4" t="s">
        <v>49</v>
      </c>
      <c r="B115" s="4" t="s">
        <v>50</v>
      </c>
      <c r="C115" s="2"/>
      <c r="D115" s="5" t="s">
        <v>51</v>
      </c>
      <c r="E115" s="15"/>
      <c r="F115" s="16" t="s">
        <v>6</v>
      </c>
      <c r="G115" s="13">
        <f>G122+G116+G119+G125</f>
        <v>6761541</v>
      </c>
      <c r="H115" s="13">
        <f t="shared" ref="H115:I115" si="38">H122+H116+H119+H125</f>
        <v>6678000</v>
      </c>
      <c r="I115" s="13">
        <f t="shared" si="38"/>
        <v>3998000</v>
      </c>
      <c r="J115" s="18" t="s">
        <v>6</v>
      </c>
    </row>
    <row r="116" spans="1:10" ht="45.75" customHeight="1">
      <c r="A116" s="4" t="s">
        <v>99</v>
      </c>
      <c r="B116" s="4" t="s">
        <v>100</v>
      </c>
      <c r="C116" s="2" t="s">
        <v>71</v>
      </c>
      <c r="D116" s="5" t="s">
        <v>101</v>
      </c>
      <c r="E116" s="15"/>
      <c r="F116" s="16" t="s">
        <v>6</v>
      </c>
      <c r="G116" s="13">
        <f t="shared" ref="G116:H116" si="39">SUM(G117:G118)</f>
        <v>2280000</v>
      </c>
      <c r="H116" s="13">
        <f t="shared" si="39"/>
        <v>2280000</v>
      </c>
      <c r="I116" s="13">
        <f>SUM(I117:I118)</f>
        <v>2280000</v>
      </c>
      <c r="J116" s="18" t="s">
        <v>6</v>
      </c>
    </row>
    <row r="117" spans="1:10" ht="53.25" hidden="1" customHeight="1">
      <c r="A117" s="4"/>
      <c r="B117" s="4"/>
      <c r="C117" s="2"/>
      <c r="D117" s="5"/>
      <c r="E117" s="9" t="s">
        <v>40</v>
      </c>
      <c r="F117" s="11">
        <v>2022</v>
      </c>
      <c r="G117" s="10">
        <v>280000</v>
      </c>
      <c r="H117" s="10">
        <v>280000</v>
      </c>
      <c r="I117" s="10">
        <v>280000</v>
      </c>
      <c r="J117" s="14">
        <f t="shared" ref="J117:J126" si="40">H117/G117%</f>
        <v>100</v>
      </c>
    </row>
    <row r="118" spans="1:10" ht="55.5" customHeight="1">
      <c r="A118" s="4"/>
      <c r="B118" s="4"/>
      <c r="C118" s="2"/>
      <c r="D118" s="5"/>
      <c r="E118" s="9" t="s">
        <v>41</v>
      </c>
      <c r="F118" s="11">
        <v>2022</v>
      </c>
      <c r="G118" s="10">
        <v>2000000</v>
      </c>
      <c r="H118" s="10">
        <f>1500000+500000</f>
        <v>2000000</v>
      </c>
      <c r="I118" s="10">
        <f>1500000+500000</f>
        <v>2000000</v>
      </c>
      <c r="J118" s="14">
        <f t="shared" si="40"/>
        <v>100</v>
      </c>
    </row>
    <row r="119" spans="1:10" ht="55.5" hidden="1" customHeight="1">
      <c r="A119" s="4" t="s">
        <v>102</v>
      </c>
      <c r="B119" s="4" t="s">
        <v>103</v>
      </c>
      <c r="C119" s="2" t="s">
        <v>104</v>
      </c>
      <c r="D119" s="5" t="s">
        <v>105</v>
      </c>
      <c r="E119" s="9"/>
      <c r="F119" s="16" t="s">
        <v>6</v>
      </c>
      <c r="G119" s="13">
        <f t="shared" ref="G119:H119" si="41">SUM(G120:G121)</f>
        <v>420000</v>
      </c>
      <c r="H119" s="13">
        <f t="shared" si="41"/>
        <v>420000</v>
      </c>
      <c r="I119" s="13">
        <f>SUM(I120:I121)</f>
        <v>420000</v>
      </c>
      <c r="J119" s="18" t="s">
        <v>6</v>
      </c>
    </row>
    <row r="120" spans="1:10" ht="94.5" hidden="1" customHeight="1">
      <c r="A120" s="4"/>
      <c r="B120" s="4"/>
      <c r="C120" s="2"/>
      <c r="D120" s="5"/>
      <c r="E120" s="9" t="s">
        <v>115</v>
      </c>
      <c r="F120" s="11">
        <v>2022</v>
      </c>
      <c r="G120" s="10">
        <v>290000</v>
      </c>
      <c r="H120" s="10">
        <v>290000</v>
      </c>
      <c r="I120" s="10">
        <v>290000</v>
      </c>
      <c r="J120" s="14">
        <f t="shared" si="40"/>
        <v>100</v>
      </c>
    </row>
    <row r="121" spans="1:10" ht="55.5" hidden="1" customHeight="1">
      <c r="A121" s="4"/>
      <c r="B121" s="4"/>
      <c r="C121" s="2"/>
      <c r="D121" s="5"/>
      <c r="E121" s="9" t="s">
        <v>108</v>
      </c>
      <c r="F121" s="11">
        <v>2022</v>
      </c>
      <c r="G121" s="10">
        <v>130000</v>
      </c>
      <c r="H121" s="10">
        <v>130000</v>
      </c>
      <c r="I121" s="10">
        <v>130000</v>
      </c>
      <c r="J121" s="14">
        <f t="shared" si="40"/>
        <v>100</v>
      </c>
    </row>
    <row r="122" spans="1:10" ht="56.25">
      <c r="A122" s="2" t="s">
        <v>52</v>
      </c>
      <c r="B122" s="2" t="s">
        <v>53</v>
      </c>
      <c r="C122" s="2" t="s">
        <v>54</v>
      </c>
      <c r="D122" s="5" t="s">
        <v>55</v>
      </c>
      <c r="E122" s="9"/>
      <c r="F122" s="16" t="s">
        <v>6</v>
      </c>
      <c r="G122" s="13">
        <f t="shared" ref="G122:H122" si="42">SUM(G123:G124)</f>
        <v>1200000</v>
      </c>
      <c r="H122" s="13">
        <f t="shared" si="42"/>
        <v>1200000</v>
      </c>
      <c r="I122" s="13">
        <f>SUM(I123:I124)</f>
        <v>1200000</v>
      </c>
      <c r="J122" s="18" t="s">
        <v>6</v>
      </c>
    </row>
    <row r="123" spans="1:10" ht="108.75" customHeight="1">
      <c r="A123" s="17"/>
      <c r="B123" s="17"/>
      <c r="C123" s="17"/>
      <c r="D123" s="12"/>
      <c r="E123" s="9" t="s">
        <v>56</v>
      </c>
      <c r="F123" s="11">
        <v>2022</v>
      </c>
      <c r="G123" s="10">
        <v>1000000</v>
      </c>
      <c r="H123" s="10">
        <f>500000+500000</f>
        <v>1000000</v>
      </c>
      <c r="I123" s="10">
        <f>500000+500000</f>
        <v>1000000</v>
      </c>
      <c r="J123" s="14">
        <f t="shared" si="40"/>
        <v>100</v>
      </c>
    </row>
    <row r="124" spans="1:10" ht="47.25" hidden="1" customHeight="1">
      <c r="A124" s="2"/>
      <c r="B124" s="2"/>
      <c r="C124" s="2"/>
      <c r="D124" s="3"/>
      <c r="E124" s="9" t="s">
        <v>119</v>
      </c>
      <c r="F124" s="11">
        <v>2022</v>
      </c>
      <c r="G124" s="10">
        <v>200000</v>
      </c>
      <c r="H124" s="10">
        <v>200000</v>
      </c>
      <c r="I124" s="10">
        <v>200000</v>
      </c>
      <c r="J124" s="12">
        <f t="shared" si="40"/>
        <v>100</v>
      </c>
    </row>
    <row r="125" spans="1:10" ht="47.25" customHeight="1">
      <c r="A125" s="2" t="s">
        <v>195</v>
      </c>
      <c r="B125" s="2" t="s">
        <v>209</v>
      </c>
      <c r="C125" s="2" t="s">
        <v>104</v>
      </c>
      <c r="D125" s="5" t="s">
        <v>194</v>
      </c>
      <c r="E125" s="9"/>
      <c r="F125" s="16" t="s">
        <v>6</v>
      </c>
      <c r="G125" s="13">
        <f t="shared" ref="G125:H125" si="43">SUM(G126:G127)</f>
        <v>2861541</v>
      </c>
      <c r="H125" s="13">
        <f t="shared" si="43"/>
        <v>2778000</v>
      </c>
      <c r="I125" s="13">
        <f>SUM(I126:I127)</f>
        <v>98000</v>
      </c>
      <c r="J125" s="18" t="s">
        <v>6</v>
      </c>
    </row>
    <row r="126" spans="1:10" ht="63.75" customHeight="1">
      <c r="A126" s="17"/>
      <c r="B126" s="17"/>
      <c r="C126" s="17"/>
      <c r="D126" s="12"/>
      <c r="E126" s="9" t="s">
        <v>221</v>
      </c>
      <c r="F126" s="11">
        <v>2022</v>
      </c>
      <c r="G126" s="10">
        <v>1415715</v>
      </c>
      <c r="H126" s="10">
        <f>49000+1200000</f>
        <v>1249000</v>
      </c>
      <c r="I126" s="10">
        <v>49000</v>
      </c>
      <c r="J126" s="40">
        <f t="shared" si="40"/>
        <v>88.223971632708569</v>
      </c>
    </row>
    <row r="127" spans="1:10" ht="63.75" customHeight="1">
      <c r="A127" s="46"/>
      <c r="B127" s="46"/>
      <c r="C127" s="46"/>
      <c r="D127" s="48"/>
      <c r="E127" s="19" t="s">
        <v>222</v>
      </c>
      <c r="F127" s="11" t="s">
        <v>123</v>
      </c>
      <c r="G127" s="10">
        <v>1445826</v>
      </c>
      <c r="H127" s="10">
        <f>49000+546096.02+933903.98</f>
        <v>1529000</v>
      </c>
      <c r="I127" s="10">
        <v>49000</v>
      </c>
      <c r="J127" s="40">
        <v>100</v>
      </c>
    </row>
    <row r="128" spans="1:10">
      <c r="A128" s="4" t="s">
        <v>30</v>
      </c>
      <c r="B128" s="4" t="s">
        <v>7</v>
      </c>
      <c r="C128" s="2"/>
      <c r="D128" s="5" t="s">
        <v>8</v>
      </c>
      <c r="E128" s="15"/>
      <c r="F128" s="16" t="s">
        <v>6</v>
      </c>
      <c r="G128" s="13">
        <f t="shared" ref="G128:I128" si="44">G129+G167</f>
        <v>14204177</v>
      </c>
      <c r="H128" s="13">
        <f t="shared" si="44"/>
        <v>13225700</v>
      </c>
      <c r="I128" s="13">
        <f t="shared" si="44"/>
        <v>12401665.98</v>
      </c>
      <c r="J128" s="18" t="s">
        <v>6</v>
      </c>
    </row>
    <row r="129" spans="1:10" ht="27.6" customHeight="1">
      <c r="A129" s="2" t="s">
        <v>31</v>
      </c>
      <c r="B129" s="4" t="s">
        <v>9</v>
      </c>
      <c r="C129" s="49"/>
      <c r="D129" s="5" t="s">
        <v>10</v>
      </c>
      <c r="E129" s="9"/>
      <c r="F129" s="16" t="s">
        <v>6</v>
      </c>
      <c r="G129" s="13">
        <f>G130+G132</f>
        <v>7486477</v>
      </c>
      <c r="H129" s="13">
        <f t="shared" ref="H129:I129" si="45">H130+H132</f>
        <v>6508000</v>
      </c>
      <c r="I129" s="13">
        <f t="shared" si="45"/>
        <v>5683965.9800000004</v>
      </c>
      <c r="J129" s="18" t="s">
        <v>6</v>
      </c>
    </row>
    <row r="130" spans="1:10" ht="45" hidden="1" customHeight="1">
      <c r="A130" s="4" t="s">
        <v>32</v>
      </c>
      <c r="B130" s="4" t="s">
        <v>33</v>
      </c>
      <c r="C130" s="2" t="s">
        <v>25</v>
      </c>
      <c r="D130" s="5" t="s">
        <v>34</v>
      </c>
      <c r="E130" s="15"/>
      <c r="F130" s="16" t="s">
        <v>6</v>
      </c>
      <c r="G130" s="13">
        <f t="shared" ref="G130:H130" si="46">SUM(G131:G131)</f>
        <v>200000</v>
      </c>
      <c r="H130" s="13">
        <f t="shared" si="46"/>
        <v>200000</v>
      </c>
      <c r="I130" s="13">
        <f>SUM(I131:I131)</f>
        <v>200000</v>
      </c>
      <c r="J130" s="18" t="s">
        <v>6</v>
      </c>
    </row>
    <row r="131" spans="1:10" ht="113.25" hidden="1" customHeight="1">
      <c r="A131" s="2"/>
      <c r="B131" s="2"/>
      <c r="C131" s="2"/>
      <c r="D131" s="5"/>
      <c r="E131" s="9" t="s">
        <v>109</v>
      </c>
      <c r="F131" s="11">
        <v>2022</v>
      </c>
      <c r="G131" s="10">
        <v>200000</v>
      </c>
      <c r="H131" s="10">
        <v>200000</v>
      </c>
      <c r="I131" s="10">
        <v>200000</v>
      </c>
      <c r="J131" s="14">
        <f t="shared" ref="J131:J135" si="47">H131/G131%</f>
        <v>100</v>
      </c>
    </row>
    <row r="132" spans="1:10" ht="113.25" customHeight="1">
      <c r="A132" s="4" t="s">
        <v>176</v>
      </c>
      <c r="B132" s="4" t="s">
        <v>125</v>
      </c>
      <c r="C132" s="2" t="s">
        <v>11</v>
      </c>
      <c r="D132" s="5" t="s">
        <v>126</v>
      </c>
      <c r="E132" s="15"/>
      <c r="F132" s="16" t="s">
        <v>6</v>
      </c>
      <c r="G132" s="13">
        <f t="shared" ref="G132:H132" si="48">G133+G135+G137+G139+G141+G143+G145+G147+G149+G151+G155+G157+G159+G161+G163+G165</f>
        <v>7286477</v>
      </c>
      <c r="H132" s="13">
        <f t="shared" si="48"/>
        <v>6308000</v>
      </c>
      <c r="I132" s="13">
        <f>I133+I135+I137+I139+I141+I143+I145+I147+I149+I151+I155+I157+I159+I161+I163+I165+I153</f>
        <v>5483965.9800000004</v>
      </c>
      <c r="J132" s="18" t="s">
        <v>6</v>
      </c>
    </row>
    <row r="133" spans="1:10" ht="113.25" customHeight="1">
      <c r="A133" s="2"/>
      <c r="B133" s="2"/>
      <c r="C133" s="2"/>
      <c r="D133" s="5"/>
      <c r="E133" s="19" t="s">
        <v>177</v>
      </c>
      <c r="F133" s="11" t="s">
        <v>123</v>
      </c>
      <c r="G133" s="10">
        <v>2435651</v>
      </c>
      <c r="H133" s="10">
        <f>66600+1633400</f>
        <v>1700000</v>
      </c>
      <c r="I133" s="10">
        <v>1633400</v>
      </c>
      <c r="J133" s="14">
        <f t="shared" si="47"/>
        <v>69.796534889440238</v>
      </c>
    </row>
    <row r="134" spans="1:10" ht="102.75" customHeight="1">
      <c r="A134" s="2"/>
      <c r="B134" s="2"/>
      <c r="C134" s="2"/>
      <c r="D134" s="5"/>
      <c r="E134" s="41" t="s">
        <v>128</v>
      </c>
      <c r="F134" s="36" t="s">
        <v>6</v>
      </c>
      <c r="G134" s="36" t="s">
        <v>6</v>
      </c>
      <c r="H134" s="36" t="s">
        <v>6</v>
      </c>
      <c r="I134" s="37">
        <f>I133</f>
        <v>1633400</v>
      </c>
      <c r="J134" s="38" t="s">
        <v>6</v>
      </c>
    </row>
    <row r="135" spans="1:10" ht="88.5" customHeight="1">
      <c r="A135" s="2"/>
      <c r="B135" s="2"/>
      <c r="C135" s="2"/>
      <c r="D135" s="5"/>
      <c r="E135" s="19" t="s">
        <v>178</v>
      </c>
      <c r="F135" s="11">
        <v>2022</v>
      </c>
      <c r="G135" s="10">
        <v>1500000</v>
      </c>
      <c r="H135" s="10">
        <f>1200000+49000</f>
        <v>1249000</v>
      </c>
      <c r="I135" s="10">
        <v>1200000</v>
      </c>
      <c r="J135" s="14">
        <f t="shared" si="47"/>
        <v>83.266666666666666</v>
      </c>
    </row>
    <row r="136" spans="1:10" ht="88.5" customHeight="1">
      <c r="A136" s="2"/>
      <c r="B136" s="2"/>
      <c r="C136" s="2"/>
      <c r="D136" s="5"/>
      <c r="E136" s="41" t="s">
        <v>128</v>
      </c>
      <c r="F136" s="36" t="s">
        <v>6</v>
      </c>
      <c r="G136" s="36" t="s">
        <v>6</v>
      </c>
      <c r="H136" s="36" t="s">
        <v>6</v>
      </c>
      <c r="I136" s="37">
        <f>I135</f>
        <v>1200000</v>
      </c>
      <c r="J136" s="38" t="s">
        <v>6</v>
      </c>
    </row>
    <row r="137" spans="1:10" ht="87.75" customHeight="1">
      <c r="A137" s="2"/>
      <c r="B137" s="2"/>
      <c r="C137" s="2"/>
      <c r="D137" s="5"/>
      <c r="E137" s="19" t="s">
        <v>179</v>
      </c>
      <c r="F137" s="11" t="s">
        <v>123</v>
      </c>
      <c r="G137" s="10">
        <v>1445826</v>
      </c>
      <c r="H137" s="10">
        <f>546096.02+933903.98+49000</f>
        <v>1529000</v>
      </c>
      <c r="I137" s="10">
        <v>933903.98</v>
      </c>
      <c r="J137" s="14">
        <v>100</v>
      </c>
    </row>
    <row r="138" spans="1:10" ht="97.5" customHeight="1">
      <c r="A138" s="2"/>
      <c r="B138" s="2"/>
      <c r="C138" s="2"/>
      <c r="D138" s="5"/>
      <c r="E138" s="41" t="s">
        <v>128</v>
      </c>
      <c r="F138" s="36" t="s">
        <v>6</v>
      </c>
      <c r="G138" s="36" t="s">
        <v>6</v>
      </c>
      <c r="H138" s="36" t="s">
        <v>6</v>
      </c>
      <c r="I138" s="37">
        <f>I137</f>
        <v>933903.98</v>
      </c>
      <c r="J138" s="38" t="s">
        <v>6</v>
      </c>
    </row>
    <row r="139" spans="1:10" ht="82.5" customHeight="1">
      <c r="A139" s="2"/>
      <c r="B139" s="2"/>
      <c r="C139" s="2"/>
      <c r="D139" s="5"/>
      <c r="E139" s="9" t="s">
        <v>180</v>
      </c>
      <c r="F139" s="11">
        <v>2022</v>
      </c>
      <c r="G139" s="10">
        <v>100000</v>
      </c>
      <c r="H139" s="10">
        <v>100000</v>
      </c>
      <c r="I139" s="10">
        <v>100000</v>
      </c>
      <c r="J139" s="14">
        <f t="shared" ref="J139:J147" si="49">H139/G139%</f>
        <v>100</v>
      </c>
    </row>
    <row r="140" spans="1:10" ht="93.75" customHeight="1">
      <c r="A140" s="2"/>
      <c r="B140" s="2"/>
      <c r="C140" s="2"/>
      <c r="D140" s="5"/>
      <c r="E140" s="41" t="s">
        <v>128</v>
      </c>
      <c r="F140" s="36" t="s">
        <v>6</v>
      </c>
      <c r="G140" s="36" t="s">
        <v>6</v>
      </c>
      <c r="H140" s="36" t="s">
        <v>6</v>
      </c>
      <c r="I140" s="37">
        <f>I139</f>
        <v>100000</v>
      </c>
      <c r="J140" s="38" t="s">
        <v>6</v>
      </c>
    </row>
    <row r="141" spans="1:10" ht="81" customHeight="1">
      <c r="A141" s="2"/>
      <c r="B141" s="2"/>
      <c r="C141" s="2"/>
      <c r="D141" s="5"/>
      <c r="E141" s="9" t="s">
        <v>181</v>
      </c>
      <c r="F141" s="11">
        <v>2022</v>
      </c>
      <c r="G141" s="10">
        <v>100000</v>
      </c>
      <c r="H141" s="10">
        <v>100000</v>
      </c>
      <c r="I141" s="10">
        <v>100000</v>
      </c>
      <c r="J141" s="50">
        <f t="shared" si="49"/>
        <v>100</v>
      </c>
    </row>
    <row r="142" spans="1:10" ht="87.75" customHeight="1">
      <c r="A142" s="2"/>
      <c r="B142" s="2"/>
      <c r="C142" s="2"/>
      <c r="D142" s="5"/>
      <c r="E142" s="41" t="s">
        <v>128</v>
      </c>
      <c r="F142" s="36" t="s">
        <v>6</v>
      </c>
      <c r="G142" s="36" t="s">
        <v>6</v>
      </c>
      <c r="H142" s="36" t="s">
        <v>6</v>
      </c>
      <c r="I142" s="37">
        <f>I141</f>
        <v>100000</v>
      </c>
      <c r="J142" s="38" t="s">
        <v>6</v>
      </c>
    </row>
    <row r="143" spans="1:10" ht="91.5" customHeight="1">
      <c r="A143" s="2"/>
      <c r="B143" s="2"/>
      <c r="C143" s="2"/>
      <c r="D143" s="5"/>
      <c r="E143" s="9" t="s">
        <v>182</v>
      </c>
      <c r="F143" s="11">
        <v>2022</v>
      </c>
      <c r="G143" s="10">
        <v>50000</v>
      </c>
      <c r="H143" s="10">
        <v>50000</v>
      </c>
      <c r="I143" s="10">
        <v>50000</v>
      </c>
      <c r="J143" s="14">
        <f t="shared" si="49"/>
        <v>100</v>
      </c>
    </row>
    <row r="144" spans="1:10" ht="100.5" customHeight="1">
      <c r="A144" s="2"/>
      <c r="B144" s="2"/>
      <c r="C144" s="2"/>
      <c r="D144" s="5"/>
      <c r="E144" s="41" t="s">
        <v>128</v>
      </c>
      <c r="F144" s="36" t="s">
        <v>6</v>
      </c>
      <c r="G144" s="36" t="s">
        <v>6</v>
      </c>
      <c r="H144" s="36" t="s">
        <v>6</v>
      </c>
      <c r="I144" s="37">
        <f>I143</f>
        <v>50000</v>
      </c>
      <c r="J144" s="38" t="s">
        <v>6</v>
      </c>
    </row>
    <row r="145" spans="1:10" ht="93" customHeight="1">
      <c r="A145" s="2"/>
      <c r="B145" s="2"/>
      <c r="C145" s="2"/>
      <c r="D145" s="5"/>
      <c r="E145" s="9" t="s">
        <v>183</v>
      </c>
      <c r="F145" s="11">
        <v>2022</v>
      </c>
      <c r="G145" s="10">
        <v>150000</v>
      </c>
      <c r="H145" s="10">
        <v>150000</v>
      </c>
      <c r="I145" s="10">
        <v>150000</v>
      </c>
      <c r="J145" s="14">
        <f t="shared" si="49"/>
        <v>100</v>
      </c>
    </row>
    <row r="146" spans="1:10" ht="100.5" customHeight="1">
      <c r="A146" s="2"/>
      <c r="B146" s="2"/>
      <c r="C146" s="2"/>
      <c r="D146" s="5"/>
      <c r="E146" s="41" t="s">
        <v>128</v>
      </c>
      <c r="F146" s="36" t="s">
        <v>6</v>
      </c>
      <c r="G146" s="36" t="s">
        <v>6</v>
      </c>
      <c r="H146" s="36" t="s">
        <v>6</v>
      </c>
      <c r="I146" s="37">
        <f>I145</f>
        <v>150000</v>
      </c>
      <c r="J146" s="38" t="s">
        <v>6</v>
      </c>
    </row>
    <row r="147" spans="1:10" ht="90.75" customHeight="1">
      <c r="A147" s="2"/>
      <c r="B147" s="2"/>
      <c r="C147" s="2"/>
      <c r="D147" s="5"/>
      <c r="E147" s="9" t="s">
        <v>184</v>
      </c>
      <c r="F147" s="11">
        <v>2022</v>
      </c>
      <c r="G147" s="10">
        <v>100000</v>
      </c>
      <c r="H147" s="10">
        <v>100000</v>
      </c>
      <c r="I147" s="10">
        <v>100000</v>
      </c>
      <c r="J147" s="14">
        <f t="shared" si="49"/>
        <v>100</v>
      </c>
    </row>
    <row r="148" spans="1:10" ht="95.25" customHeight="1">
      <c r="A148" s="2"/>
      <c r="B148" s="2"/>
      <c r="C148" s="2"/>
      <c r="D148" s="5"/>
      <c r="E148" s="41" t="s">
        <v>128</v>
      </c>
      <c r="F148" s="36" t="s">
        <v>6</v>
      </c>
      <c r="G148" s="36" t="s">
        <v>6</v>
      </c>
      <c r="H148" s="36" t="s">
        <v>6</v>
      </c>
      <c r="I148" s="37">
        <f>I147</f>
        <v>100000</v>
      </c>
      <c r="J148" s="38" t="s">
        <v>6</v>
      </c>
    </row>
    <row r="149" spans="1:10" ht="113.25" customHeight="1">
      <c r="A149" s="2"/>
      <c r="B149" s="2"/>
      <c r="C149" s="2"/>
      <c r="D149" s="5"/>
      <c r="E149" s="9" t="s">
        <v>185</v>
      </c>
      <c r="F149" s="11">
        <v>2022</v>
      </c>
      <c r="G149" s="10">
        <v>100000</v>
      </c>
      <c r="H149" s="10">
        <v>100000</v>
      </c>
      <c r="I149" s="10">
        <v>100000</v>
      </c>
      <c r="J149" s="14">
        <v>100</v>
      </c>
    </row>
    <row r="150" spans="1:10" ht="113.25" customHeight="1">
      <c r="A150" s="2"/>
      <c r="B150" s="2"/>
      <c r="C150" s="2"/>
      <c r="D150" s="5"/>
      <c r="E150" s="41" t="s">
        <v>128</v>
      </c>
      <c r="F150" s="36" t="s">
        <v>6</v>
      </c>
      <c r="G150" s="36" t="s">
        <v>6</v>
      </c>
      <c r="H150" s="36" t="s">
        <v>6</v>
      </c>
      <c r="I150" s="37">
        <f>I149</f>
        <v>100000</v>
      </c>
      <c r="J150" s="38" t="s">
        <v>6</v>
      </c>
    </row>
    <row r="151" spans="1:10" ht="113.25" customHeight="1">
      <c r="A151" s="2"/>
      <c r="B151" s="2"/>
      <c r="C151" s="2"/>
      <c r="D151" s="5"/>
      <c r="E151" s="9" t="s">
        <v>186</v>
      </c>
      <c r="F151" s="11">
        <v>2022</v>
      </c>
      <c r="G151" s="10">
        <v>250000</v>
      </c>
      <c r="H151" s="10">
        <v>250000</v>
      </c>
      <c r="I151" s="10">
        <v>250000</v>
      </c>
      <c r="J151" s="14">
        <f t="shared" ref="J151:J157" si="50">H151/G151%</f>
        <v>100</v>
      </c>
    </row>
    <row r="152" spans="1:10" ht="100.5" customHeight="1">
      <c r="A152" s="2"/>
      <c r="B152" s="2"/>
      <c r="C152" s="2"/>
      <c r="D152" s="5"/>
      <c r="E152" s="41" t="s">
        <v>128</v>
      </c>
      <c r="F152" s="36" t="s">
        <v>6</v>
      </c>
      <c r="G152" s="36" t="s">
        <v>6</v>
      </c>
      <c r="H152" s="36" t="s">
        <v>6</v>
      </c>
      <c r="I152" s="37">
        <f>I151</f>
        <v>250000</v>
      </c>
      <c r="J152" s="38" t="s">
        <v>6</v>
      </c>
    </row>
    <row r="153" spans="1:10" ht="100.5" customHeight="1">
      <c r="A153" s="2"/>
      <c r="B153" s="2"/>
      <c r="C153" s="2"/>
      <c r="D153" s="5"/>
      <c r="E153" s="9" t="s">
        <v>193</v>
      </c>
      <c r="F153" s="11">
        <v>2022</v>
      </c>
      <c r="G153" s="10">
        <v>80000</v>
      </c>
      <c r="H153" s="10">
        <v>80000</v>
      </c>
      <c r="I153" s="10">
        <v>80000</v>
      </c>
      <c r="J153" s="14">
        <f t="shared" si="50"/>
        <v>100</v>
      </c>
    </row>
    <row r="154" spans="1:10" ht="100.5" customHeight="1">
      <c r="A154" s="2"/>
      <c r="B154" s="2"/>
      <c r="C154" s="2"/>
      <c r="D154" s="5"/>
      <c r="E154" s="41" t="s">
        <v>128</v>
      </c>
      <c r="F154" s="36" t="s">
        <v>6</v>
      </c>
      <c r="G154" s="36" t="s">
        <v>6</v>
      </c>
      <c r="H154" s="36" t="s">
        <v>6</v>
      </c>
      <c r="I154" s="37">
        <f>I153</f>
        <v>80000</v>
      </c>
      <c r="J154" s="38" t="s">
        <v>6</v>
      </c>
    </row>
    <row r="155" spans="1:10" ht="100.5" customHeight="1">
      <c r="A155" s="2"/>
      <c r="B155" s="2"/>
      <c r="C155" s="2"/>
      <c r="D155" s="5"/>
      <c r="E155" s="9" t="s">
        <v>187</v>
      </c>
      <c r="F155" s="11">
        <v>2022</v>
      </c>
      <c r="G155" s="10">
        <v>150000</v>
      </c>
      <c r="H155" s="10">
        <v>150000</v>
      </c>
      <c r="I155" s="10">
        <v>150000</v>
      </c>
      <c r="J155" s="14">
        <f t="shared" si="50"/>
        <v>100</v>
      </c>
    </row>
    <row r="156" spans="1:10" ht="100.5" customHeight="1">
      <c r="A156" s="2"/>
      <c r="B156" s="2"/>
      <c r="C156" s="2"/>
      <c r="D156" s="5"/>
      <c r="E156" s="41" t="s">
        <v>128</v>
      </c>
      <c r="F156" s="36" t="s">
        <v>6</v>
      </c>
      <c r="G156" s="36" t="s">
        <v>6</v>
      </c>
      <c r="H156" s="36" t="s">
        <v>6</v>
      </c>
      <c r="I156" s="37">
        <f>I155</f>
        <v>150000</v>
      </c>
      <c r="J156" s="38" t="s">
        <v>6</v>
      </c>
    </row>
    <row r="157" spans="1:10" ht="100.5" customHeight="1">
      <c r="A157" s="2"/>
      <c r="B157" s="2"/>
      <c r="C157" s="2"/>
      <c r="D157" s="5"/>
      <c r="E157" s="8" t="s">
        <v>188</v>
      </c>
      <c r="F157" s="51" t="s">
        <v>123</v>
      </c>
      <c r="G157" s="52">
        <v>265000</v>
      </c>
      <c r="H157" s="10">
        <f>188338+1662</f>
        <v>190000</v>
      </c>
      <c r="I157" s="10">
        <v>1662</v>
      </c>
      <c r="J157" s="14">
        <f t="shared" si="50"/>
        <v>71.698113207547166</v>
      </c>
    </row>
    <row r="158" spans="1:10" ht="100.5" customHeight="1">
      <c r="A158" s="2"/>
      <c r="B158" s="2"/>
      <c r="C158" s="2"/>
      <c r="D158" s="5"/>
      <c r="E158" s="41" t="s">
        <v>128</v>
      </c>
      <c r="F158" s="36" t="s">
        <v>6</v>
      </c>
      <c r="G158" s="36" t="s">
        <v>6</v>
      </c>
      <c r="H158" s="36" t="s">
        <v>6</v>
      </c>
      <c r="I158" s="37">
        <f>I157</f>
        <v>1662</v>
      </c>
      <c r="J158" s="38" t="s">
        <v>6</v>
      </c>
    </row>
    <row r="159" spans="1:10" ht="100.5" customHeight="1">
      <c r="A159" s="2"/>
      <c r="B159" s="2"/>
      <c r="C159" s="2"/>
      <c r="D159" s="5"/>
      <c r="E159" s="9" t="s">
        <v>189</v>
      </c>
      <c r="F159" s="11">
        <v>2022</v>
      </c>
      <c r="G159" s="10">
        <v>40000</v>
      </c>
      <c r="H159" s="10">
        <v>40000</v>
      </c>
      <c r="I159" s="10">
        <v>40000</v>
      </c>
      <c r="J159" s="14">
        <f t="shared" ref="J159:J165" si="51">H159/G159%</f>
        <v>100</v>
      </c>
    </row>
    <row r="160" spans="1:10" ht="100.5" customHeight="1">
      <c r="A160" s="2"/>
      <c r="B160" s="2"/>
      <c r="C160" s="2"/>
      <c r="D160" s="5"/>
      <c r="E160" s="41" t="s">
        <v>128</v>
      </c>
      <c r="F160" s="36" t="s">
        <v>6</v>
      </c>
      <c r="G160" s="36" t="s">
        <v>6</v>
      </c>
      <c r="H160" s="36" t="s">
        <v>6</v>
      </c>
      <c r="I160" s="37">
        <f>I159</f>
        <v>40000</v>
      </c>
      <c r="J160" s="38" t="s">
        <v>6</v>
      </c>
    </row>
    <row r="161" spans="1:13" ht="100.5" customHeight="1">
      <c r="A161" s="2"/>
      <c r="B161" s="2"/>
      <c r="C161" s="2"/>
      <c r="D161" s="5"/>
      <c r="E161" s="9" t="s">
        <v>190</v>
      </c>
      <c r="F161" s="11" t="s">
        <v>123</v>
      </c>
      <c r="G161" s="10">
        <v>250000</v>
      </c>
      <c r="H161" s="10">
        <f>5000+245000</f>
        <v>250000</v>
      </c>
      <c r="I161" s="10">
        <v>245000</v>
      </c>
      <c r="J161" s="14">
        <f t="shared" si="51"/>
        <v>100</v>
      </c>
    </row>
    <row r="162" spans="1:13" ht="100.5" customHeight="1">
      <c r="A162" s="2"/>
      <c r="B162" s="2"/>
      <c r="C162" s="2"/>
      <c r="D162" s="5"/>
      <c r="E162" s="41" t="s">
        <v>128</v>
      </c>
      <c r="F162" s="36" t="s">
        <v>6</v>
      </c>
      <c r="G162" s="36" t="s">
        <v>6</v>
      </c>
      <c r="H162" s="36" t="s">
        <v>6</v>
      </c>
      <c r="I162" s="37">
        <f>I161</f>
        <v>245000</v>
      </c>
      <c r="J162" s="38" t="s">
        <v>6</v>
      </c>
    </row>
    <row r="163" spans="1:13" ht="100.5" customHeight="1">
      <c r="A163" s="2"/>
      <c r="B163" s="2"/>
      <c r="C163" s="2"/>
      <c r="D163" s="5"/>
      <c r="E163" s="9" t="s">
        <v>191</v>
      </c>
      <c r="F163" s="11">
        <v>2022</v>
      </c>
      <c r="G163" s="10">
        <v>190000</v>
      </c>
      <c r="H163" s="10">
        <v>190000</v>
      </c>
      <c r="I163" s="10">
        <v>190000</v>
      </c>
      <c r="J163" s="14">
        <f t="shared" si="51"/>
        <v>100</v>
      </c>
    </row>
    <row r="164" spans="1:13" ht="100.5" customHeight="1">
      <c r="A164" s="2"/>
      <c r="B164" s="2"/>
      <c r="C164" s="2"/>
      <c r="D164" s="5"/>
      <c r="E164" s="41" t="s">
        <v>128</v>
      </c>
      <c r="F164" s="36" t="s">
        <v>6</v>
      </c>
      <c r="G164" s="36" t="s">
        <v>6</v>
      </c>
      <c r="H164" s="36" t="s">
        <v>6</v>
      </c>
      <c r="I164" s="37">
        <f>I163</f>
        <v>190000</v>
      </c>
      <c r="J164" s="38" t="s">
        <v>6</v>
      </c>
    </row>
    <row r="165" spans="1:13" ht="100.5" customHeight="1">
      <c r="A165" s="2"/>
      <c r="B165" s="2"/>
      <c r="C165" s="2"/>
      <c r="D165" s="5"/>
      <c r="E165" s="9" t="s">
        <v>192</v>
      </c>
      <c r="F165" s="11">
        <v>2022</v>
      </c>
      <c r="G165" s="10">
        <v>160000</v>
      </c>
      <c r="H165" s="10">
        <v>160000</v>
      </c>
      <c r="I165" s="10">
        <v>160000</v>
      </c>
      <c r="J165" s="14">
        <f t="shared" si="51"/>
        <v>100</v>
      </c>
    </row>
    <row r="166" spans="1:13" ht="100.5" customHeight="1">
      <c r="A166" s="2"/>
      <c r="B166" s="2"/>
      <c r="C166" s="2"/>
      <c r="D166" s="5"/>
      <c r="E166" s="41" t="s">
        <v>128</v>
      </c>
      <c r="F166" s="36" t="s">
        <v>6</v>
      </c>
      <c r="G166" s="36" t="s">
        <v>6</v>
      </c>
      <c r="H166" s="36" t="s">
        <v>6</v>
      </c>
      <c r="I166" s="37">
        <f>I165</f>
        <v>160000</v>
      </c>
      <c r="J166" s="38" t="s">
        <v>6</v>
      </c>
    </row>
    <row r="167" spans="1:13" ht="44.25" customHeight="1">
      <c r="A167" s="2" t="s">
        <v>35</v>
      </c>
      <c r="B167" s="4" t="s">
        <v>12</v>
      </c>
      <c r="C167" s="4"/>
      <c r="D167" s="5" t="s">
        <v>13</v>
      </c>
      <c r="E167" s="34"/>
      <c r="F167" s="32" t="s">
        <v>6</v>
      </c>
      <c r="G167" s="33">
        <f t="shared" ref="G167:H167" si="52">G168</f>
        <v>6717700</v>
      </c>
      <c r="H167" s="33">
        <f t="shared" si="52"/>
        <v>6717700</v>
      </c>
      <c r="I167" s="33">
        <f>I168</f>
        <v>6717700</v>
      </c>
      <c r="J167" s="5" t="s">
        <v>6</v>
      </c>
    </row>
    <row r="168" spans="1:13" ht="37.5">
      <c r="A168" s="2" t="s">
        <v>36</v>
      </c>
      <c r="B168" s="2" t="s">
        <v>26</v>
      </c>
      <c r="C168" s="2" t="s">
        <v>11</v>
      </c>
      <c r="D168" s="5" t="s">
        <v>27</v>
      </c>
      <c r="E168" s="53"/>
      <c r="F168" s="32" t="s">
        <v>6</v>
      </c>
      <c r="G168" s="33">
        <f>G170+G171+G172</f>
        <v>6717700</v>
      </c>
      <c r="H168" s="33">
        <f t="shared" ref="H168:I168" si="53">H170+H171+H172</f>
        <v>6717700</v>
      </c>
      <c r="I168" s="33">
        <f t="shared" si="53"/>
        <v>6717700</v>
      </c>
      <c r="J168" s="5" t="s">
        <v>6</v>
      </c>
    </row>
    <row r="169" spans="1:13" ht="27" customHeight="1">
      <c r="A169" s="2"/>
      <c r="B169" s="2"/>
      <c r="C169" s="2"/>
      <c r="D169" s="5"/>
      <c r="E169" s="19" t="s">
        <v>42</v>
      </c>
      <c r="F169" s="11" t="s">
        <v>6</v>
      </c>
      <c r="G169" s="10" t="s">
        <v>6</v>
      </c>
      <c r="H169" s="10" t="s">
        <v>6</v>
      </c>
      <c r="I169" s="10">
        <f>450000-450000</f>
        <v>0</v>
      </c>
      <c r="J169" s="12" t="s">
        <v>6</v>
      </c>
    </row>
    <row r="170" spans="1:13" s="21" customFormat="1" ht="27" customHeight="1">
      <c r="A170" s="17"/>
      <c r="B170" s="17"/>
      <c r="C170" s="17"/>
      <c r="D170" s="18"/>
      <c r="E170" s="19" t="s">
        <v>196</v>
      </c>
      <c r="F170" s="11">
        <v>2022</v>
      </c>
      <c r="G170" s="10">
        <v>5836000</v>
      </c>
      <c r="H170" s="10">
        <v>5836000</v>
      </c>
      <c r="I170" s="10">
        <v>5836000</v>
      </c>
      <c r="J170" s="12">
        <f t="shared" ref="J170:J172" si="54">H170/G170%</f>
        <v>100</v>
      </c>
    </row>
    <row r="171" spans="1:13" s="21" customFormat="1" ht="23.45" customHeight="1">
      <c r="A171" s="17"/>
      <c r="B171" s="17"/>
      <c r="C171" s="17"/>
      <c r="D171" s="18"/>
      <c r="E171" s="19" t="s">
        <v>231</v>
      </c>
      <c r="F171" s="11">
        <v>2022</v>
      </c>
      <c r="G171" s="10">
        <v>431700</v>
      </c>
      <c r="H171" s="10">
        <v>431700</v>
      </c>
      <c r="I171" s="10">
        <v>431700</v>
      </c>
      <c r="J171" s="12">
        <f t="shared" si="54"/>
        <v>100</v>
      </c>
    </row>
    <row r="172" spans="1:13" s="21" customFormat="1" ht="27" customHeight="1">
      <c r="A172" s="17"/>
      <c r="B172" s="17"/>
      <c r="C172" s="17"/>
      <c r="D172" s="18"/>
      <c r="E172" s="19" t="s">
        <v>230</v>
      </c>
      <c r="F172" s="11">
        <v>2022</v>
      </c>
      <c r="G172" s="10">
        <v>450000</v>
      </c>
      <c r="H172" s="10">
        <v>450000</v>
      </c>
      <c r="I172" s="10">
        <v>450000</v>
      </c>
      <c r="J172" s="12">
        <f t="shared" si="54"/>
        <v>100</v>
      </c>
    </row>
    <row r="173" spans="1:13">
      <c r="A173" s="5" t="s">
        <v>6</v>
      </c>
      <c r="B173" s="5" t="s">
        <v>6</v>
      </c>
      <c r="C173" s="5" t="s">
        <v>6</v>
      </c>
      <c r="D173" s="5" t="s">
        <v>38</v>
      </c>
      <c r="E173" s="5" t="s">
        <v>6</v>
      </c>
      <c r="F173" s="32" t="s">
        <v>6</v>
      </c>
      <c r="G173" s="33">
        <f>G15+G59+G109+G86</f>
        <v>77622031.569999993</v>
      </c>
      <c r="H173" s="33">
        <f>H15+H59+H109+H86</f>
        <v>61859906.760000005</v>
      </c>
      <c r="I173" s="33">
        <f>I15+I59+I109+I86</f>
        <v>34581487.149999999</v>
      </c>
      <c r="J173" s="5" t="s">
        <v>6</v>
      </c>
      <c r="M173" s="20"/>
    </row>
    <row r="176" spans="1:13">
      <c r="A176" s="58" t="s">
        <v>37</v>
      </c>
      <c r="B176" s="58"/>
      <c r="C176" s="58"/>
      <c r="D176" s="58"/>
      <c r="I176" s="58" t="s">
        <v>218</v>
      </c>
      <c r="J176" s="58"/>
    </row>
    <row r="182" spans="7:9">
      <c r="G182" s="54"/>
      <c r="H182" s="54"/>
      <c r="I182" s="54"/>
    </row>
  </sheetData>
  <mergeCells count="9">
    <mergeCell ref="I3:J3"/>
    <mergeCell ref="I1:J1"/>
    <mergeCell ref="A176:D176"/>
    <mergeCell ref="I176:J176"/>
    <mergeCell ref="A8:J8"/>
    <mergeCell ref="B10:C10"/>
    <mergeCell ref="B11:C11"/>
    <mergeCell ref="A5:J5"/>
    <mergeCell ref="A6:J6"/>
  </mergeCells>
  <phoneticPr fontId="0" type="noConversion"/>
  <printOptions horizontalCentered="1"/>
  <pageMargins left="1.1811023622047245" right="0.39370078740157483" top="0.78740157480314965" bottom="0.32" header="0.23622047244094491" footer="0.31496062992125984"/>
  <pageSetup paperSize="9" scale="31" fitToHeight="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2022-02-17T13:17:24Z</dcterms:modified>
</cp:coreProperties>
</file>